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PLANILHA FDE" sheetId="1" r:id="rId1"/>
    <sheet name="CRONOGRAMA " sheetId="3" r:id="rId2"/>
  </sheets>
  <externalReferences>
    <externalReference r:id="rId3"/>
  </externalReferences>
  <definedNames>
    <definedName name="__shared_1_0_0">#REF!</definedName>
    <definedName name="__shared_1_0_1">#N/A</definedName>
    <definedName name="__shared_1_0_10">#N/A</definedName>
    <definedName name="__shared_1_0_100">#N/A</definedName>
    <definedName name="__shared_1_0_101">#N/A</definedName>
    <definedName name="__shared_1_0_102">#N/A</definedName>
    <definedName name="__shared_1_0_103">#N/A</definedName>
    <definedName name="__shared_1_0_104">#N/A</definedName>
    <definedName name="__shared_1_0_105">#N/A</definedName>
    <definedName name="__shared_1_0_106">#N/A</definedName>
    <definedName name="__shared_1_0_107">#N/A</definedName>
    <definedName name="__shared_1_0_108">#N/A</definedName>
    <definedName name="__shared_1_0_109">#N/A</definedName>
    <definedName name="__shared_1_0_11">#REF!</definedName>
    <definedName name="__shared_1_0_110">#N/A</definedName>
    <definedName name="__shared_1_0_111">#N/A</definedName>
    <definedName name="__shared_1_0_112">#N/A</definedName>
    <definedName name="__shared_1_0_113">#N/A</definedName>
    <definedName name="__shared_1_0_114">#N/A</definedName>
    <definedName name="__shared_1_0_115">#N/A</definedName>
    <definedName name="__shared_1_0_116">#N/A</definedName>
    <definedName name="__shared_1_0_117">#N/A</definedName>
    <definedName name="__shared_1_0_118">#N/A</definedName>
    <definedName name="__shared_1_0_119">#N/A</definedName>
    <definedName name="__shared_1_0_12">#N/A</definedName>
    <definedName name="__shared_1_0_120">#N/A</definedName>
    <definedName name="__shared_1_0_121">#N/A</definedName>
    <definedName name="__shared_1_0_122">#REF!</definedName>
    <definedName name="__shared_1_0_123">#N/A</definedName>
    <definedName name="__shared_1_0_124">#N/A</definedName>
    <definedName name="__shared_1_0_125">#N/A</definedName>
    <definedName name="__shared_1_0_126">#N/A</definedName>
    <definedName name="__shared_1_0_127">#N/A</definedName>
    <definedName name="__shared_1_0_128">#N/A</definedName>
    <definedName name="__shared_1_0_129">#N/A</definedName>
    <definedName name="__shared_1_0_13">#N/A</definedName>
    <definedName name="__shared_1_0_130">#N/A</definedName>
    <definedName name="__shared_1_0_131">#N/A</definedName>
    <definedName name="__shared_1_0_132">#N/A</definedName>
    <definedName name="__shared_1_0_133">#N/A</definedName>
    <definedName name="__shared_1_0_134">#N/A</definedName>
    <definedName name="__shared_1_0_135">#N/A</definedName>
    <definedName name="__shared_1_0_136">#N/A</definedName>
    <definedName name="__shared_1_0_137">#N/A</definedName>
    <definedName name="__shared_1_0_138">#N/A</definedName>
    <definedName name="__shared_1_0_139">#REF!</definedName>
    <definedName name="__shared_1_0_14">#N/A</definedName>
    <definedName name="__shared_1_0_140">#N/A</definedName>
    <definedName name="__shared_1_0_141">#N/A</definedName>
    <definedName name="__shared_1_0_142">#N/A</definedName>
    <definedName name="__shared_1_0_143">#N/A</definedName>
    <definedName name="__shared_1_0_144">#N/A</definedName>
    <definedName name="__shared_1_0_145">#N/A</definedName>
    <definedName name="__shared_1_0_146">#N/A</definedName>
    <definedName name="__shared_1_0_147">#N/A</definedName>
    <definedName name="__shared_1_0_148">#N/A</definedName>
    <definedName name="__shared_1_0_149">#N/A</definedName>
    <definedName name="__shared_1_0_15">#N/A</definedName>
    <definedName name="__shared_1_0_150">#N/A</definedName>
    <definedName name="__shared_1_0_151">#REF!</definedName>
    <definedName name="__shared_1_0_152">#N/A</definedName>
    <definedName name="__shared_1_0_153">#N/A</definedName>
    <definedName name="__shared_1_0_154">#N/A</definedName>
    <definedName name="__shared_1_0_155">#N/A</definedName>
    <definedName name="__shared_1_0_156">#N/A</definedName>
    <definedName name="__shared_1_0_157">#N/A</definedName>
    <definedName name="__shared_1_0_158">#N/A</definedName>
    <definedName name="__shared_1_0_159">#N/A</definedName>
    <definedName name="__shared_1_0_16">#N/A</definedName>
    <definedName name="__shared_1_0_160">#N/A</definedName>
    <definedName name="__shared_1_0_161">#N/A</definedName>
    <definedName name="__shared_1_0_162">#N/A</definedName>
    <definedName name="__shared_1_0_163">#REF!</definedName>
    <definedName name="__shared_1_0_164">#N/A</definedName>
    <definedName name="__shared_1_0_165">#N/A</definedName>
    <definedName name="__shared_1_0_166">#N/A</definedName>
    <definedName name="__shared_1_0_167">#N/A</definedName>
    <definedName name="__shared_1_0_168">#N/A</definedName>
    <definedName name="__shared_1_0_169">#N/A</definedName>
    <definedName name="__shared_1_0_17">#N/A</definedName>
    <definedName name="__shared_1_0_170">#N/A</definedName>
    <definedName name="__shared_1_0_171">#N/A</definedName>
    <definedName name="__shared_1_0_172">#N/A</definedName>
    <definedName name="__shared_1_0_173">#N/A</definedName>
    <definedName name="__shared_1_0_174">#N/A</definedName>
    <definedName name="__shared_1_0_175">#N/A</definedName>
    <definedName name="__shared_1_0_176">#REF!</definedName>
    <definedName name="__shared_1_0_177">#N/A</definedName>
    <definedName name="__shared_1_0_178">#N/A</definedName>
    <definedName name="__shared_1_0_179">#N/A</definedName>
    <definedName name="__shared_1_0_18">#N/A</definedName>
    <definedName name="__shared_1_0_180">#N/A</definedName>
    <definedName name="__shared_1_0_181">#N/A</definedName>
    <definedName name="__shared_1_0_182">#N/A</definedName>
    <definedName name="__shared_1_0_183">#N/A</definedName>
    <definedName name="__shared_1_0_184">#N/A</definedName>
    <definedName name="__shared_1_0_185">#N/A</definedName>
    <definedName name="__shared_1_0_186">#N/A</definedName>
    <definedName name="__shared_1_0_187">#REF!</definedName>
    <definedName name="__shared_1_0_188">#N/A</definedName>
    <definedName name="__shared_1_0_189">#N/A</definedName>
    <definedName name="__shared_1_0_19">#N/A</definedName>
    <definedName name="__shared_1_0_190">#N/A</definedName>
    <definedName name="__shared_1_0_191">#N/A</definedName>
    <definedName name="__shared_1_0_192">#N/A</definedName>
    <definedName name="__shared_1_0_193">#N/A</definedName>
    <definedName name="__shared_1_0_194">#N/A</definedName>
    <definedName name="__shared_1_0_195">#N/A</definedName>
    <definedName name="__shared_1_0_196">#N/A</definedName>
    <definedName name="__shared_1_0_197">#N/A</definedName>
    <definedName name="__shared_1_0_198">#REF!</definedName>
    <definedName name="__shared_1_0_199">#N/A</definedName>
    <definedName name="__shared_1_0_2">#N/A</definedName>
    <definedName name="__shared_1_0_20">#N/A</definedName>
    <definedName name="__shared_1_0_200">#N/A</definedName>
    <definedName name="__shared_1_0_201">#N/A</definedName>
    <definedName name="__shared_1_0_202">#N/A</definedName>
    <definedName name="__shared_1_0_203">#N/A</definedName>
    <definedName name="__shared_1_0_204">#N/A</definedName>
    <definedName name="__shared_1_0_205">#N/A</definedName>
    <definedName name="__shared_1_0_206">#N/A</definedName>
    <definedName name="__shared_1_0_207">#N/A</definedName>
    <definedName name="__shared_1_0_208">#N/A</definedName>
    <definedName name="__shared_1_0_209">#REF!</definedName>
    <definedName name="__shared_1_0_21">#N/A</definedName>
    <definedName name="__shared_1_0_210">#N/A</definedName>
    <definedName name="__shared_1_0_211">#N/A</definedName>
    <definedName name="__shared_1_0_212">#N/A</definedName>
    <definedName name="__shared_1_0_213">#N/A</definedName>
    <definedName name="__shared_1_0_214">#N/A</definedName>
    <definedName name="__shared_1_0_215">#N/A</definedName>
    <definedName name="__shared_1_0_216">#N/A</definedName>
    <definedName name="__shared_1_0_217">#N/A</definedName>
    <definedName name="__shared_1_0_218">#N/A</definedName>
    <definedName name="__shared_1_0_219">#N/A</definedName>
    <definedName name="__shared_1_0_22">#REF!</definedName>
    <definedName name="__shared_1_0_220">#REF!</definedName>
    <definedName name="__shared_1_0_221">#N/A</definedName>
    <definedName name="__shared_1_0_222">#N/A</definedName>
    <definedName name="__shared_1_0_223">#N/A</definedName>
    <definedName name="__shared_1_0_224">#N/A</definedName>
    <definedName name="__shared_1_0_225">#N/A</definedName>
    <definedName name="__shared_1_0_226">#N/A</definedName>
    <definedName name="__shared_1_0_227">#N/A</definedName>
    <definedName name="__shared_1_0_228">#N/A</definedName>
    <definedName name="__shared_1_0_229">#N/A</definedName>
    <definedName name="__shared_1_0_23">#N/A</definedName>
    <definedName name="__shared_1_0_230">#N/A</definedName>
    <definedName name="__shared_1_0_231">#N/A</definedName>
    <definedName name="__shared_1_0_232">#REF!</definedName>
    <definedName name="__shared_1_0_233">#N/A</definedName>
    <definedName name="__shared_1_0_234">#N/A</definedName>
    <definedName name="__shared_1_0_235">#N/A</definedName>
    <definedName name="__shared_1_0_236">#N/A</definedName>
    <definedName name="__shared_1_0_237">#N/A</definedName>
    <definedName name="__shared_1_0_238">#N/A</definedName>
    <definedName name="__shared_1_0_239">#N/A</definedName>
    <definedName name="__shared_1_0_24">#N/A</definedName>
    <definedName name="__shared_1_0_240">#N/A</definedName>
    <definedName name="__shared_1_0_241">#N/A</definedName>
    <definedName name="__shared_1_0_242">#N/A</definedName>
    <definedName name="__shared_1_0_243">#REF!</definedName>
    <definedName name="__shared_1_0_244">#N/A</definedName>
    <definedName name="__shared_1_0_245">#N/A</definedName>
    <definedName name="__shared_1_0_246">#N/A</definedName>
    <definedName name="__shared_1_0_247">#N/A</definedName>
    <definedName name="__shared_1_0_248">#N/A</definedName>
    <definedName name="__shared_1_0_249">#N/A</definedName>
    <definedName name="__shared_1_0_25">#N/A</definedName>
    <definedName name="__shared_1_0_250">#N/A</definedName>
    <definedName name="__shared_1_0_251">#N/A</definedName>
    <definedName name="__shared_1_0_252">#N/A</definedName>
    <definedName name="__shared_1_0_253">#N/A</definedName>
    <definedName name="__shared_1_0_254">#REF!</definedName>
    <definedName name="__shared_1_0_255">#N/A</definedName>
    <definedName name="__shared_1_0_256">#N/A</definedName>
    <definedName name="__shared_1_0_257">#N/A</definedName>
    <definedName name="__shared_1_0_258">#N/A</definedName>
    <definedName name="__shared_1_0_259">#N/A</definedName>
    <definedName name="__shared_1_0_26">#N/A</definedName>
    <definedName name="__shared_1_0_260">#N/A</definedName>
    <definedName name="__shared_1_0_261">#N/A</definedName>
    <definedName name="__shared_1_0_262">#N/A</definedName>
    <definedName name="__shared_1_0_263">#N/A</definedName>
    <definedName name="__shared_1_0_264">#N/A</definedName>
    <definedName name="__shared_1_0_265">#REF!</definedName>
    <definedName name="__shared_1_0_266">#N/A</definedName>
    <definedName name="__shared_1_0_267">#N/A</definedName>
    <definedName name="__shared_1_0_268">#N/A</definedName>
    <definedName name="__shared_1_0_269">#N/A</definedName>
    <definedName name="__shared_1_0_27">#N/A</definedName>
    <definedName name="__shared_1_0_270">#N/A</definedName>
    <definedName name="__shared_1_0_271">#N/A</definedName>
    <definedName name="__shared_1_0_272">#N/A</definedName>
    <definedName name="__shared_1_0_273">#N/A</definedName>
    <definedName name="__shared_1_0_274">#N/A</definedName>
    <definedName name="__shared_1_0_275">#N/A</definedName>
    <definedName name="__shared_1_0_276">#REF!</definedName>
    <definedName name="__shared_1_0_277">#N/A</definedName>
    <definedName name="__shared_1_0_278">#N/A</definedName>
    <definedName name="__shared_1_0_279">#N/A</definedName>
    <definedName name="__shared_1_0_28">#N/A</definedName>
    <definedName name="__shared_1_0_280">#N/A</definedName>
    <definedName name="__shared_1_0_281">#N/A</definedName>
    <definedName name="__shared_1_0_282">#N/A</definedName>
    <definedName name="__shared_1_0_283">#N/A</definedName>
    <definedName name="__shared_1_0_284">#N/A</definedName>
    <definedName name="__shared_1_0_285">#N/A</definedName>
    <definedName name="__shared_1_0_286">#N/A</definedName>
    <definedName name="__shared_1_0_287">#REF!</definedName>
    <definedName name="__shared_1_0_288">#N/A</definedName>
    <definedName name="__shared_1_0_289">#N/A</definedName>
    <definedName name="__shared_1_0_29">#N/A</definedName>
    <definedName name="__shared_1_0_290">#N/A</definedName>
    <definedName name="__shared_1_0_291">#N/A</definedName>
    <definedName name="__shared_1_0_292">#N/A</definedName>
    <definedName name="__shared_1_0_293">#N/A</definedName>
    <definedName name="__shared_1_0_294">#N/A</definedName>
    <definedName name="__shared_1_0_295">#N/A</definedName>
    <definedName name="__shared_1_0_296">#N/A</definedName>
    <definedName name="__shared_1_0_297">#N/A</definedName>
    <definedName name="__shared_1_0_298">#REF!</definedName>
    <definedName name="__shared_1_0_299">#N/A</definedName>
    <definedName name="__shared_1_0_3">#N/A</definedName>
    <definedName name="__shared_1_0_30">#N/A</definedName>
    <definedName name="__shared_1_0_300">#N/A</definedName>
    <definedName name="__shared_1_0_301">#N/A</definedName>
    <definedName name="__shared_1_0_302">#N/A</definedName>
    <definedName name="__shared_1_0_303">#N/A</definedName>
    <definedName name="__shared_1_0_304">#N/A</definedName>
    <definedName name="__shared_1_0_305">#N/A</definedName>
    <definedName name="__shared_1_0_306">#N/A</definedName>
    <definedName name="__shared_1_0_307">#N/A</definedName>
    <definedName name="__shared_1_0_308">#N/A</definedName>
    <definedName name="__shared_1_0_309">#REF!</definedName>
    <definedName name="__shared_1_0_31">#N/A</definedName>
    <definedName name="__shared_1_0_310">#N/A</definedName>
    <definedName name="__shared_1_0_311">#N/A</definedName>
    <definedName name="__shared_1_0_312">#N/A</definedName>
    <definedName name="__shared_1_0_313">#N/A</definedName>
    <definedName name="__shared_1_0_314">#N/A</definedName>
    <definedName name="__shared_1_0_315">#N/A</definedName>
    <definedName name="__shared_1_0_316">#N/A</definedName>
    <definedName name="__shared_1_0_317">#N/A</definedName>
    <definedName name="__shared_1_0_318">#N/A</definedName>
    <definedName name="__shared_1_0_319">#N/A</definedName>
    <definedName name="__shared_1_0_32">#N/A</definedName>
    <definedName name="__shared_1_0_320">#REF!</definedName>
    <definedName name="__shared_1_0_321">#N/A</definedName>
    <definedName name="__shared_1_0_322">#N/A</definedName>
    <definedName name="__shared_1_0_323">#N/A</definedName>
    <definedName name="__shared_1_0_324">#N/A</definedName>
    <definedName name="__shared_1_0_325">#N/A</definedName>
    <definedName name="__shared_1_0_326">#N/A</definedName>
    <definedName name="__shared_1_0_327">#N/A</definedName>
    <definedName name="__shared_1_0_328">#N/A</definedName>
    <definedName name="__shared_1_0_329">#N/A</definedName>
    <definedName name="__shared_1_0_33">#REF!</definedName>
    <definedName name="__shared_1_0_330">#N/A</definedName>
    <definedName name="__shared_1_0_331">#REF!</definedName>
    <definedName name="__shared_1_0_332">#N/A</definedName>
    <definedName name="__shared_1_0_333">#N/A</definedName>
    <definedName name="__shared_1_0_334">#N/A</definedName>
    <definedName name="__shared_1_0_335">#N/A</definedName>
    <definedName name="__shared_1_0_336">#N/A</definedName>
    <definedName name="__shared_1_0_337">#N/A</definedName>
    <definedName name="__shared_1_0_338">#N/A</definedName>
    <definedName name="__shared_1_0_339">#N/A</definedName>
    <definedName name="__shared_1_0_34">#N/A</definedName>
    <definedName name="__shared_1_0_340">#N/A</definedName>
    <definedName name="__shared_1_0_341">#N/A</definedName>
    <definedName name="__shared_1_0_342">#REF!</definedName>
    <definedName name="__shared_1_0_343">#N/A</definedName>
    <definedName name="__shared_1_0_344">#N/A</definedName>
    <definedName name="__shared_1_0_345">#N/A</definedName>
    <definedName name="__shared_1_0_346">#N/A</definedName>
    <definedName name="__shared_1_0_347">#N/A</definedName>
    <definedName name="__shared_1_0_348">#N/A</definedName>
    <definedName name="__shared_1_0_349">#N/A</definedName>
    <definedName name="__shared_1_0_35">#N/A</definedName>
    <definedName name="__shared_1_0_350">#N/A</definedName>
    <definedName name="__shared_1_0_351">#N/A</definedName>
    <definedName name="__shared_1_0_352">#N/A</definedName>
    <definedName name="__shared_1_0_353">#REF!</definedName>
    <definedName name="__shared_1_0_354">#N/A</definedName>
    <definedName name="__shared_1_0_355">#N/A</definedName>
    <definedName name="__shared_1_0_356">#N/A</definedName>
    <definedName name="__shared_1_0_357">#N/A</definedName>
    <definedName name="__shared_1_0_358">#N/A</definedName>
    <definedName name="__shared_1_0_359">#N/A</definedName>
    <definedName name="__shared_1_0_36">#N/A</definedName>
    <definedName name="__shared_1_0_360">#N/A</definedName>
    <definedName name="__shared_1_0_361">#N/A</definedName>
    <definedName name="__shared_1_0_362">#N/A</definedName>
    <definedName name="__shared_1_0_363">#N/A</definedName>
    <definedName name="__shared_1_0_364">#REF!</definedName>
    <definedName name="__shared_1_0_365">#N/A</definedName>
    <definedName name="__shared_1_0_366">#N/A</definedName>
    <definedName name="__shared_1_0_367">#N/A</definedName>
    <definedName name="__shared_1_0_368">#N/A</definedName>
    <definedName name="__shared_1_0_369">#N/A</definedName>
    <definedName name="__shared_1_0_37">#N/A</definedName>
    <definedName name="__shared_1_0_370">#N/A</definedName>
    <definedName name="__shared_1_0_371">#N/A</definedName>
    <definedName name="__shared_1_0_372">#N/A</definedName>
    <definedName name="__shared_1_0_373">#N/A</definedName>
    <definedName name="__shared_1_0_374">#N/A</definedName>
    <definedName name="__shared_1_0_375">#REF!</definedName>
    <definedName name="__shared_1_0_376">#N/A</definedName>
    <definedName name="__shared_1_0_377">#N/A</definedName>
    <definedName name="__shared_1_0_378">#N/A</definedName>
    <definedName name="__shared_1_0_379">#N/A</definedName>
    <definedName name="__shared_1_0_38">#N/A</definedName>
    <definedName name="__shared_1_0_380">#N/A</definedName>
    <definedName name="__shared_1_0_381">#N/A</definedName>
    <definedName name="__shared_1_0_382">#N/A</definedName>
    <definedName name="__shared_1_0_383">#N/A</definedName>
    <definedName name="__shared_1_0_384">#N/A</definedName>
    <definedName name="__shared_1_0_385">#N/A</definedName>
    <definedName name="__shared_1_0_386">#REF!</definedName>
    <definedName name="__shared_1_0_387">#N/A</definedName>
    <definedName name="__shared_1_0_388">#N/A</definedName>
    <definedName name="__shared_1_0_389">#N/A</definedName>
    <definedName name="__shared_1_0_39">#N/A</definedName>
    <definedName name="__shared_1_0_390">#N/A</definedName>
    <definedName name="__shared_1_0_391">#N/A</definedName>
    <definedName name="__shared_1_0_392">#N/A</definedName>
    <definedName name="__shared_1_0_393">#N/A</definedName>
    <definedName name="__shared_1_0_394">#N/A</definedName>
    <definedName name="__shared_1_0_395">#N/A</definedName>
    <definedName name="__shared_1_0_396">#N/A</definedName>
    <definedName name="__shared_1_0_397">#REF!</definedName>
    <definedName name="__shared_1_0_398">#N/A</definedName>
    <definedName name="__shared_1_0_399">#N/A</definedName>
    <definedName name="__shared_1_0_4">#N/A</definedName>
    <definedName name="__shared_1_0_40">#N/A</definedName>
    <definedName name="__shared_1_0_400">#N/A</definedName>
    <definedName name="__shared_1_0_401">#N/A</definedName>
    <definedName name="__shared_1_0_402">#N/A</definedName>
    <definedName name="__shared_1_0_403">#N/A</definedName>
    <definedName name="__shared_1_0_404">#N/A</definedName>
    <definedName name="__shared_1_0_405">#N/A</definedName>
    <definedName name="__shared_1_0_406">#N/A</definedName>
    <definedName name="__shared_1_0_407">#N/A</definedName>
    <definedName name="__shared_1_0_408">#REF!</definedName>
    <definedName name="__shared_1_0_409">#N/A</definedName>
    <definedName name="__shared_1_0_41">#N/A</definedName>
    <definedName name="__shared_1_0_410">#N/A</definedName>
    <definedName name="__shared_1_0_411">#N/A</definedName>
    <definedName name="__shared_1_0_412">#N/A</definedName>
    <definedName name="__shared_1_0_413">#N/A</definedName>
    <definedName name="__shared_1_0_414">#N/A</definedName>
    <definedName name="__shared_1_0_415">#N/A</definedName>
    <definedName name="__shared_1_0_416">#N/A</definedName>
    <definedName name="__shared_1_0_417">#N/A</definedName>
    <definedName name="__shared_1_0_418">#N/A</definedName>
    <definedName name="__shared_1_0_419">#REF!</definedName>
    <definedName name="__shared_1_0_42">#N/A</definedName>
    <definedName name="__shared_1_0_420">#N/A</definedName>
    <definedName name="__shared_1_0_421">#N/A</definedName>
    <definedName name="__shared_1_0_422">#N/A</definedName>
    <definedName name="__shared_1_0_423">#N/A</definedName>
    <definedName name="__shared_1_0_424">#N/A</definedName>
    <definedName name="__shared_1_0_425">#N/A</definedName>
    <definedName name="__shared_1_0_426">#N/A</definedName>
    <definedName name="__shared_1_0_427">#N/A</definedName>
    <definedName name="__shared_1_0_428">#N/A</definedName>
    <definedName name="__shared_1_0_429">#N/A</definedName>
    <definedName name="__shared_1_0_43">#N/A</definedName>
    <definedName name="__shared_1_0_430">#REF!</definedName>
    <definedName name="__shared_1_0_431">#N/A</definedName>
    <definedName name="__shared_1_0_432">#N/A</definedName>
    <definedName name="__shared_1_0_433">#N/A</definedName>
    <definedName name="__shared_1_0_434">#N/A</definedName>
    <definedName name="__shared_1_0_435">#N/A</definedName>
    <definedName name="__shared_1_0_436">#N/A</definedName>
    <definedName name="__shared_1_0_437">#N/A</definedName>
    <definedName name="__shared_1_0_438">#N/A</definedName>
    <definedName name="__shared_1_0_439">#N/A</definedName>
    <definedName name="__shared_1_0_44">#REF!</definedName>
    <definedName name="__shared_1_0_440">#N/A</definedName>
    <definedName name="__shared_1_0_441">#REF!</definedName>
    <definedName name="__shared_1_0_442">#N/A</definedName>
    <definedName name="__shared_1_0_443">#N/A</definedName>
    <definedName name="__shared_1_0_444">#N/A</definedName>
    <definedName name="__shared_1_0_445">#N/A</definedName>
    <definedName name="__shared_1_0_446">#N/A</definedName>
    <definedName name="__shared_1_0_447">#N/A</definedName>
    <definedName name="__shared_1_0_448">#N/A</definedName>
    <definedName name="__shared_1_0_449">#N/A</definedName>
    <definedName name="__shared_1_0_45">#N/A</definedName>
    <definedName name="__shared_1_0_450">#N/A</definedName>
    <definedName name="__shared_1_0_451">#N/A</definedName>
    <definedName name="__shared_1_0_452">#N/A</definedName>
    <definedName name="__shared_1_0_453">#N/A</definedName>
    <definedName name="__shared_1_0_454">#REF!</definedName>
    <definedName name="__shared_1_0_455">#N/A</definedName>
    <definedName name="__shared_1_0_456">#N/A</definedName>
    <definedName name="__shared_1_0_457">#N/A</definedName>
    <definedName name="__shared_1_0_458">#N/A</definedName>
    <definedName name="__shared_1_0_459">#N/A</definedName>
    <definedName name="__shared_1_0_46">#N/A</definedName>
    <definedName name="__shared_1_0_460">#N/A</definedName>
    <definedName name="__shared_1_0_461">#N/A</definedName>
    <definedName name="__shared_1_0_462">#N/A</definedName>
    <definedName name="__shared_1_0_463">#N/A</definedName>
    <definedName name="__shared_1_0_464">#N/A</definedName>
    <definedName name="__shared_1_0_465">#REF!</definedName>
    <definedName name="__shared_1_0_466">#N/A</definedName>
    <definedName name="__shared_1_0_467">#N/A</definedName>
    <definedName name="__shared_1_0_468">#N/A</definedName>
    <definedName name="__shared_1_0_469">#N/A</definedName>
    <definedName name="__shared_1_0_47">#N/A</definedName>
    <definedName name="__shared_1_0_470">#N/A</definedName>
    <definedName name="__shared_1_0_471">#N/A</definedName>
    <definedName name="__shared_1_0_472">#N/A</definedName>
    <definedName name="__shared_1_0_473">#N/A</definedName>
    <definedName name="__shared_1_0_474">#N/A</definedName>
    <definedName name="__shared_1_0_475">#N/A</definedName>
    <definedName name="__shared_1_0_476">#N/A</definedName>
    <definedName name="__shared_1_0_477">#REF!</definedName>
    <definedName name="__shared_1_0_478">#N/A</definedName>
    <definedName name="__shared_1_0_479">#N/A</definedName>
    <definedName name="__shared_1_0_48">#N/A</definedName>
    <definedName name="__shared_1_0_480">#N/A</definedName>
    <definedName name="__shared_1_0_481">#N/A</definedName>
    <definedName name="__shared_1_0_482">#N/A</definedName>
    <definedName name="__shared_1_0_483">#N/A</definedName>
    <definedName name="__shared_1_0_484">#N/A</definedName>
    <definedName name="__shared_1_0_485">#N/A</definedName>
    <definedName name="__shared_1_0_486">#N/A</definedName>
    <definedName name="__shared_1_0_487">#N/A</definedName>
    <definedName name="__shared_1_0_488">#REF!</definedName>
    <definedName name="__shared_1_0_489">#N/A</definedName>
    <definedName name="__shared_1_0_49">#N/A</definedName>
    <definedName name="__shared_1_0_490">#N/A</definedName>
    <definedName name="__shared_1_0_491">#N/A</definedName>
    <definedName name="__shared_1_0_492">#N/A</definedName>
    <definedName name="__shared_1_0_493">#N/A</definedName>
    <definedName name="__shared_1_0_494">#N/A</definedName>
    <definedName name="__shared_1_0_495">#N/A</definedName>
    <definedName name="__shared_1_0_496">#N/A</definedName>
    <definedName name="__shared_1_0_497">#N/A</definedName>
    <definedName name="__shared_1_0_498">#N/A</definedName>
    <definedName name="__shared_1_0_5">#N/A</definedName>
    <definedName name="__shared_1_0_50">#N/A</definedName>
    <definedName name="__shared_1_0_51">#N/A</definedName>
    <definedName name="__shared_1_0_52">#N/A</definedName>
    <definedName name="__shared_1_0_53">#N/A</definedName>
    <definedName name="__shared_1_0_54">#N/A</definedName>
    <definedName name="__shared_1_0_55">#REF!</definedName>
    <definedName name="__shared_1_0_56">#N/A</definedName>
    <definedName name="__shared_1_0_57">#N/A</definedName>
    <definedName name="__shared_1_0_58">#N/A</definedName>
    <definedName name="__shared_1_0_59">#N/A</definedName>
    <definedName name="__shared_1_0_6">#N/A</definedName>
    <definedName name="__shared_1_0_60">#N/A</definedName>
    <definedName name="__shared_1_0_61">#N/A</definedName>
    <definedName name="__shared_1_0_62">#N/A</definedName>
    <definedName name="__shared_1_0_63">#N/A</definedName>
    <definedName name="__shared_1_0_64">#N/A</definedName>
    <definedName name="__shared_1_0_65">#N/A</definedName>
    <definedName name="__shared_1_0_66">#REF!</definedName>
    <definedName name="__shared_1_0_67">#N/A</definedName>
    <definedName name="__shared_1_0_68">#N/A</definedName>
    <definedName name="__shared_1_0_69">#N/A</definedName>
    <definedName name="__shared_1_0_7">#N/A</definedName>
    <definedName name="__shared_1_0_70">#N/A</definedName>
    <definedName name="__shared_1_0_71">#N/A</definedName>
    <definedName name="__shared_1_0_72">#N/A</definedName>
    <definedName name="__shared_1_0_73">#N/A</definedName>
    <definedName name="__shared_1_0_74">#N/A</definedName>
    <definedName name="__shared_1_0_75">#N/A</definedName>
    <definedName name="__shared_1_0_76">#N/A</definedName>
    <definedName name="__shared_1_0_77">#N/A</definedName>
    <definedName name="__shared_1_0_78">#REF!</definedName>
    <definedName name="__shared_1_0_79">#N/A</definedName>
    <definedName name="__shared_1_0_8">#N/A</definedName>
    <definedName name="__shared_1_0_80">#N/A</definedName>
    <definedName name="__shared_1_0_81">#N/A</definedName>
    <definedName name="__shared_1_0_82">#N/A</definedName>
    <definedName name="__shared_1_0_83">#N/A</definedName>
    <definedName name="__shared_1_0_84">#N/A</definedName>
    <definedName name="__shared_1_0_85">#N/A</definedName>
    <definedName name="__shared_1_0_86">#N/A</definedName>
    <definedName name="__shared_1_0_87">#N/A</definedName>
    <definedName name="__shared_1_0_88">#N/A</definedName>
    <definedName name="__shared_1_0_89">#N/A</definedName>
    <definedName name="__shared_1_0_9">#N/A</definedName>
    <definedName name="__shared_1_0_90">#N/A</definedName>
    <definedName name="__shared_1_0_91">#N/A</definedName>
    <definedName name="__shared_1_0_92">#REF!</definedName>
    <definedName name="__shared_1_0_93">#N/A</definedName>
    <definedName name="__shared_1_0_94">#N/A</definedName>
    <definedName name="__shared_1_0_95">#N/A</definedName>
    <definedName name="__shared_1_0_96">#N/A</definedName>
    <definedName name="__shared_1_0_97">#N/A</definedName>
    <definedName name="__shared_1_0_98">#N/A</definedName>
    <definedName name="__shared_1_0_99">#N/A</definedName>
    <definedName name="__shared_2_0_0">#N/A</definedName>
    <definedName name="__shared_2_0_1">#N/A</definedName>
    <definedName name="__shared_2_0_2">#N/A</definedName>
    <definedName name="__shared_2_0_3">#N/A</definedName>
    <definedName name="__shared_2_0_4">#N/A</definedName>
    <definedName name="_xlnm.Print_Area" localSheetId="1">'CRONOGRAMA '!$A$1:$AD$43</definedName>
    <definedName name="_xlnm.Print_Area" localSheetId="0">'PLANILHA FDE'!$A$1:$F$403</definedName>
    <definedName name="Cronograma1">#N/A</definedName>
    <definedName name="Fl_01">#N/A</definedName>
    <definedName name="pla">#N/A</definedName>
    <definedName name="planilha">#N/A</definedName>
    <definedName name="Print_Area_1_1" localSheetId="1">'CRONOGRAMA '!$A$1:$J$43</definedName>
    <definedName name="SHARED_FORMULA_10_144_10_144_0">#REF!</definedName>
    <definedName name="SHARED_FORMULA_10_176_10_176_0">#REF!</definedName>
    <definedName name="SHARED_FORMULA_11_144_11_144_0">#REF!*#REF!</definedName>
    <definedName name="SHARED_FORMULA_11_176_11_176_0">#REF!*#REF!</definedName>
    <definedName name="SHARED_FORMULA_12_144_12_144_0">#REF!*#REF!</definedName>
    <definedName name="SHARED_FORMULA_12_176_12_176_0">#REF!*#REF!</definedName>
    <definedName name="SHARED_FORMULA_13_144_13_144_0">#REF!*#REF!</definedName>
    <definedName name="SHARED_FORMULA_13_176_13_176_0">#REF!*#REF!</definedName>
    <definedName name="SHARED_FORMULA_14_144_14_144_0">#REF!*#REF!</definedName>
    <definedName name="SHARED_FORMULA_14_176_14_176_0">#REF!*#REF!</definedName>
    <definedName name="SHARED_FORMULA_15_144_15_144_0">(((#REF!+#REF!+#REF!)*(1+#REF!))*(1+#REF!))</definedName>
    <definedName name="SHARED_FORMULA_15_176_15_176_0">(((#REF!+#REF!+#REF!)*(1+#REF!))*(1+#REF!))</definedName>
    <definedName name="SHARED_FORMULA_16_144_16_144_0">(((#REF!+#REF!+#REF!)*(1+#REF!))*(1+#REF!))</definedName>
    <definedName name="SHARED_FORMULA_16_176_16_176_0">(((#REF!+#REF!+#REF!)*(1+#REF!))*(1+#REF!))</definedName>
    <definedName name="SHARED_FORMULA_17_144_17_144_0">#REF!+#REF!</definedName>
    <definedName name="SHARED_FORMULA_17_176_17_176_0">#REF!+#REF!</definedName>
    <definedName name="SHARED_FORMULA_18_144_18_144_0">#REF!*#REF!</definedName>
    <definedName name="SHARED_FORMULA_18_176_18_176_0">#REF!*#REF!</definedName>
    <definedName name="SHARED_FORMULA_19_145_19_145_0">#REF!*#REF!</definedName>
    <definedName name="SHARED_FORMULA_19_177_19_177_0">#REF!*#REF!</definedName>
    <definedName name="SHARED_FORMULA_20_145_20_145_0">#REF!+#REF!</definedName>
    <definedName name="SHARED_FORMULA_20_177_20_177_0">#REF!+#REF!</definedName>
    <definedName name="SHARED_FORMULA_29_145_29_145_0">UPPER(#REF!)</definedName>
    <definedName name="SHARED_FORMULA_29_177_29_177_0">UPPER(#REF!)</definedName>
    <definedName name="SHARED_FORMULA_6_103_6_103_3">SUM(#REF!)</definedName>
    <definedName name="SHARED_FORMULA_6_124_6_124_3">SUM(#REF!)</definedName>
    <definedName name="SHARED_FORMULA_6_134_6_134_3">SUM(#REF!)</definedName>
    <definedName name="SHARED_FORMULA_6_152_6_152_3">SUM(#REF!)</definedName>
    <definedName name="SHARED_FORMULA_6_162_6_162_3">SUM(#REF!)</definedName>
    <definedName name="SHARED_FORMULA_6_176_6_176_3">SUM(#REF!)</definedName>
    <definedName name="SHARED_FORMULA_6_20_6_20_3">SUM(#REF!)</definedName>
    <definedName name="SHARED_FORMULA_6_44_6_44_3">SUM(#REF!)</definedName>
    <definedName name="SHARED_FORMULA_6_60_6_60_3">SUM(#REF!)</definedName>
    <definedName name="SHARED_FORMULA_6_69_6_69_3">SUM(#REF!)</definedName>
    <definedName name="SHARED_FORMULA_6_80_6_80_3">SUM(#REF!)</definedName>
    <definedName name="SHARED_FORMULA_6_95_6_95_3">SUM(#REF!)</definedName>
    <definedName name="_xlnm.Print_Titles" localSheetId="1">'CRONOGRAMA '!$A:$F,'CRONOGRAMA '!$6:$8</definedName>
    <definedName name="_xlnm.Print_Titles" localSheetId="0">'PLANILHA FDE'!$1:$13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5" i="1" l="1"/>
  <c r="F374" i="1"/>
  <c r="D374" i="1"/>
  <c r="F373" i="1"/>
  <c r="F262" i="1" l="1"/>
  <c r="F170" i="1"/>
  <c r="D27" i="1" l="1"/>
  <c r="D21" i="1"/>
  <c r="F21" i="1" s="1"/>
  <c r="F380" i="1"/>
  <c r="F379" i="1" s="1"/>
  <c r="F378" i="1"/>
  <c r="F377" i="1"/>
  <c r="F376" i="1" s="1"/>
  <c r="F372" i="1"/>
  <c r="F371" i="1" s="1"/>
  <c r="F370" i="1"/>
  <c r="F369" i="1"/>
  <c r="F368" i="1"/>
  <c r="F367" i="1"/>
  <c r="F366" i="1"/>
  <c r="F365" i="1"/>
  <c r="F364" i="1"/>
  <c r="F363" i="1"/>
  <c r="F361" i="1"/>
  <c r="F360" i="1"/>
  <c r="F359" i="1"/>
  <c r="F358" i="1"/>
  <c r="F356" i="1"/>
  <c r="F355" i="1"/>
  <c r="F354" i="1"/>
  <c r="F352" i="1"/>
  <c r="F351" i="1"/>
  <c r="F350" i="1"/>
  <c r="F349" i="1"/>
  <c r="F345" i="1"/>
  <c r="F344" i="1" s="1"/>
  <c r="F343" i="1"/>
  <c r="F342" i="1"/>
  <c r="F341" i="1"/>
  <c r="F339" i="1"/>
  <c r="F338" i="1"/>
  <c r="F337" i="1" s="1"/>
  <c r="F334" i="1"/>
  <c r="F333" i="1"/>
  <c r="F332" i="1" s="1"/>
  <c r="F331" i="1" s="1"/>
  <c r="F329" i="1"/>
  <c r="F328" i="1" s="1"/>
  <c r="F327" i="1"/>
  <c r="F326" i="1"/>
  <c r="F325" i="1" s="1"/>
  <c r="F324" i="1"/>
  <c r="F323" i="1"/>
  <c r="F322" i="1" s="1"/>
  <c r="F321" i="1"/>
  <c r="F320" i="1"/>
  <c r="F319" i="1"/>
  <c r="F315" i="1"/>
  <c r="F314" i="1"/>
  <c r="F313" i="1" s="1"/>
  <c r="F312" i="1"/>
  <c r="F311" i="1"/>
  <c r="F310" i="1"/>
  <c r="F309" i="1"/>
  <c r="F308" i="1"/>
  <c r="F306" i="1"/>
  <c r="F305" i="1"/>
  <c r="F304" i="1" s="1"/>
  <c r="F301" i="1"/>
  <c r="F300" i="1"/>
  <c r="F299" i="1" s="1"/>
  <c r="F298" i="1"/>
  <c r="F296" i="1" s="1"/>
  <c r="F297" i="1"/>
  <c r="F293" i="1"/>
  <c r="F292" i="1"/>
  <c r="F291" i="1"/>
  <c r="F290" i="1"/>
  <c r="F289" i="1"/>
  <c r="F288" i="1"/>
  <c r="F286" i="1"/>
  <c r="F285" i="1"/>
  <c r="F284" i="1" s="1"/>
  <c r="F283" i="1"/>
  <c r="F282" i="1" s="1"/>
  <c r="F281" i="1"/>
  <c r="F280" i="1"/>
  <c r="F279" i="1"/>
  <c r="F278" i="1"/>
  <c r="F277" i="1"/>
  <c r="F276" i="1"/>
  <c r="F275" i="1"/>
  <c r="F274" i="1"/>
  <c r="F273" i="1"/>
  <c r="F271" i="1"/>
  <c r="F270" i="1"/>
  <c r="F269" i="1"/>
  <c r="F268" i="1"/>
  <c r="F267" i="1"/>
  <c r="F266" i="1"/>
  <c r="F265" i="1"/>
  <c r="F263" i="1"/>
  <c r="F261" i="1"/>
  <c r="F260" i="1"/>
  <c r="F259" i="1"/>
  <c r="F257" i="1"/>
  <c r="F256" i="1"/>
  <c r="F255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8" i="1"/>
  <c r="F237" i="1"/>
  <c r="F236" i="1"/>
  <c r="F235" i="1"/>
  <c r="F234" i="1"/>
  <c r="F233" i="1"/>
  <c r="F231" i="1"/>
  <c r="F230" i="1"/>
  <c r="F229" i="1"/>
  <c r="F228" i="1"/>
  <c r="F226" i="1"/>
  <c r="F225" i="1"/>
  <c r="F224" i="1"/>
  <c r="F223" i="1"/>
  <c r="F222" i="1"/>
  <c r="F218" i="1"/>
  <c r="F217" i="1"/>
  <c r="F216" i="1"/>
  <c r="F215" i="1"/>
  <c r="F214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199" i="1"/>
  <c r="F198" i="1"/>
  <c r="F196" i="1"/>
  <c r="F195" i="1"/>
  <c r="F194" i="1"/>
  <c r="F193" i="1"/>
  <c r="F192" i="1"/>
  <c r="F191" i="1"/>
  <c r="F190" i="1"/>
  <c r="F189" i="1"/>
  <c r="F188" i="1"/>
  <c r="F187" i="1"/>
  <c r="F186" i="1"/>
  <c r="F184" i="1"/>
  <c r="F183" i="1"/>
  <c r="F182" i="1"/>
  <c r="F181" i="1"/>
  <c r="F179" i="1"/>
  <c r="F178" i="1"/>
  <c r="F177" i="1"/>
  <c r="F175" i="1"/>
  <c r="F174" i="1"/>
  <c r="F172" i="1"/>
  <c r="F171" i="1"/>
  <c r="F169" i="1"/>
  <c r="F168" i="1"/>
  <c r="F166" i="1"/>
  <c r="F165" i="1"/>
  <c r="F164" i="1"/>
  <c r="F163" i="1"/>
  <c r="F162" i="1"/>
  <c r="F160" i="1"/>
  <c r="F159" i="1"/>
  <c r="F158" i="1"/>
  <c r="F156" i="1"/>
  <c r="F155" i="1"/>
  <c r="F154" i="1"/>
  <c r="F153" i="1"/>
  <c r="F152" i="1"/>
  <c r="F150" i="1"/>
  <c r="F149" i="1"/>
  <c r="F148" i="1"/>
  <c r="F147" i="1"/>
  <c r="F146" i="1"/>
  <c r="F145" i="1"/>
  <c r="F143" i="1"/>
  <c r="F142" i="1"/>
  <c r="F141" i="1"/>
  <c r="F140" i="1"/>
  <c r="F139" i="1"/>
  <c r="F137" i="1"/>
  <c r="F136" i="1" s="1"/>
  <c r="F133" i="1"/>
  <c r="F132" i="1" s="1"/>
  <c r="F131" i="1"/>
  <c r="F130" i="1" s="1"/>
  <c r="F127" i="1"/>
  <c r="F126" i="1"/>
  <c r="F125" i="1"/>
  <c r="F124" i="1"/>
  <c r="F123" i="1"/>
  <c r="F122" i="1"/>
  <c r="F120" i="1"/>
  <c r="F119" i="1"/>
  <c r="F118" i="1"/>
  <c r="F117" i="1"/>
  <c r="F116" i="1"/>
  <c r="F115" i="1"/>
  <c r="F114" i="1"/>
  <c r="F113" i="1"/>
  <c r="F111" i="1"/>
  <c r="F110" i="1"/>
  <c r="F109" i="1"/>
  <c r="F108" i="1"/>
  <c r="F107" i="1"/>
  <c r="F106" i="1"/>
  <c r="F105" i="1"/>
  <c r="F104" i="1"/>
  <c r="F103" i="1"/>
  <c r="F102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4" i="1"/>
  <c r="F83" i="1"/>
  <c r="F82" i="1"/>
  <c r="F81" i="1"/>
  <c r="F80" i="1"/>
  <c r="F79" i="1"/>
  <c r="F75" i="1"/>
  <c r="F74" i="1"/>
  <c r="F73" i="1"/>
  <c r="F72" i="1"/>
  <c r="F70" i="1"/>
  <c r="F69" i="1"/>
  <c r="F68" i="1"/>
  <c r="F67" i="1"/>
  <c r="F66" i="1"/>
  <c r="F62" i="1"/>
  <c r="F61" i="1"/>
  <c r="F60" i="1" s="1"/>
  <c r="F59" i="1"/>
  <c r="F58" i="1"/>
  <c r="F57" i="1"/>
  <c r="F55" i="1"/>
  <c r="F54" i="1" s="1"/>
  <c r="F51" i="1"/>
  <c r="F50" i="1" s="1"/>
  <c r="F49" i="1"/>
  <c r="F48" i="1" s="1"/>
  <c r="F47" i="1"/>
  <c r="F46" i="1" s="1"/>
  <c r="F45" i="1"/>
  <c r="F44" i="1"/>
  <c r="F42" i="1"/>
  <c r="F41" i="1" s="1"/>
  <c r="F40" i="1"/>
  <c r="F39" i="1" s="1"/>
  <c r="F38" i="1"/>
  <c r="F37" i="1"/>
  <c r="F36" i="1"/>
  <c r="F35" i="1"/>
  <c r="F34" i="1"/>
  <c r="F27" i="1"/>
  <c r="F19" i="1"/>
  <c r="F18" i="1"/>
  <c r="F16" i="1"/>
  <c r="F15" i="1" s="1"/>
  <c r="F362" i="1" l="1"/>
  <c r="F357" i="1"/>
  <c r="F353" i="1"/>
  <c r="F348" i="1"/>
  <c r="F347" i="1" s="1"/>
  <c r="F340" i="1"/>
  <c r="F336" i="1"/>
  <c r="F318" i="1"/>
  <c r="F317" i="1" s="1"/>
  <c r="F307" i="1"/>
  <c r="F303" i="1" s="1"/>
  <c r="F295" i="1"/>
  <c r="F287" i="1"/>
  <c r="F272" i="1"/>
  <c r="F264" i="1"/>
  <c r="F258" i="1"/>
  <c r="F254" i="1"/>
  <c r="F220" i="1" s="1"/>
  <c r="F239" i="1"/>
  <c r="F232" i="1"/>
  <c r="F227" i="1"/>
  <c r="F221" i="1"/>
  <c r="F200" i="1"/>
  <c r="F197" i="1"/>
  <c r="F185" i="1"/>
  <c r="F180" i="1"/>
  <c r="F173" i="1"/>
  <c r="F167" i="1"/>
  <c r="F161" i="1"/>
  <c r="F157" i="1"/>
  <c r="F151" i="1"/>
  <c r="F144" i="1"/>
  <c r="F138" i="1"/>
  <c r="F135" i="1"/>
  <c r="F129" i="1"/>
  <c r="F121" i="1"/>
  <c r="F112" i="1"/>
  <c r="F101" i="1"/>
  <c r="F85" i="1"/>
  <c r="F78" i="1"/>
  <c r="F71" i="1"/>
  <c r="F65" i="1"/>
  <c r="F64" i="1" s="1"/>
  <c r="F56" i="1"/>
  <c r="F53" i="1"/>
  <c r="F43" i="1"/>
  <c r="F33" i="1"/>
  <c r="F32" i="1" s="1"/>
  <c r="F176" i="1"/>
  <c r="F213" i="1"/>
  <c r="H349" i="1"/>
  <c r="F100" i="1" l="1"/>
  <c r="F77" i="1"/>
  <c r="G349" i="1"/>
  <c r="B38" i="3"/>
  <c r="A38" i="3"/>
  <c r="B34" i="3"/>
  <c r="B36" i="3"/>
  <c r="A36" i="3"/>
  <c r="A34" i="3"/>
  <c r="B32" i="3"/>
  <c r="A32" i="3"/>
  <c r="B30" i="3"/>
  <c r="A30" i="3"/>
  <c r="B28" i="3"/>
  <c r="B26" i="3"/>
  <c r="B24" i="3"/>
  <c r="B22" i="3"/>
  <c r="B20" i="3"/>
  <c r="B18" i="3"/>
  <c r="B16" i="3"/>
  <c r="A28" i="3"/>
  <c r="A26" i="3"/>
  <c r="A24" i="3"/>
  <c r="A22" i="3"/>
  <c r="A20" i="3"/>
  <c r="A18" i="3"/>
  <c r="A16" i="3"/>
  <c r="B14" i="3"/>
  <c r="A14" i="3"/>
  <c r="B12" i="3" l="1"/>
  <c r="A12" i="3"/>
  <c r="B10" i="3"/>
  <c r="A10" i="3"/>
  <c r="A3" i="3"/>
  <c r="A1" i="3"/>
  <c r="D41" i="3"/>
  <c r="D42" i="3" s="1"/>
  <c r="H38" i="3"/>
  <c r="J38" i="3" s="1"/>
  <c r="L38" i="3" s="1"/>
  <c r="N38" i="3" s="1"/>
  <c r="P38" i="3" s="1"/>
  <c r="R38" i="3" s="1"/>
  <c r="T38" i="3" s="1"/>
  <c r="V38" i="3" s="1"/>
  <c r="X38" i="3" s="1"/>
  <c r="Z38" i="3" s="1"/>
  <c r="AB38" i="3" s="1"/>
  <c r="AD38" i="3" s="1"/>
  <c r="H36" i="3"/>
  <c r="J36" i="3" s="1"/>
  <c r="L36" i="3" s="1"/>
  <c r="N36" i="3" s="1"/>
  <c r="P36" i="3" s="1"/>
  <c r="R36" i="3" s="1"/>
  <c r="T36" i="3" s="1"/>
  <c r="V36" i="3" s="1"/>
  <c r="X36" i="3" s="1"/>
  <c r="Z36" i="3" s="1"/>
  <c r="AB36" i="3" s="1"/>
  <c r="AD36" i="3" s="1"/>
  <c r="H34" i="3"/>
  <c r="J34" i="3" s="1"/>
  <c r="L34" i="3" s="1"/>
  <c r="N34" i="3" s="1"/>
  <c r="P34" i="3" s="1"/>
  <c r="R34" i="3" s="1"/>
  <c r="T34" i="3" s="1"/>
  <c r="V34" i="3" s="1"/>
  <c r="X34" i="3" s="1"/>
  <c r="Z34" i="3" s="1"/>
  <c r="AB34" i="3" s="1"/>
  <c r="AD34" i="3" s="1"/>
  <c r="H32" i="3"/>
  <c r="J32" i="3" s="1"/>
  <c r="L32" i="3" s="1"/>
  <c r="N32" i="3" s="1"/>
  <c r="P32" i="3" s="1"/>
  <c r="R32" i="3" s="1"/>
  <c r="T32" i="3" s="1"/>
  <c r="V32" i="3" s="1"/>
  <c r="X32" i="3" s="1"/>
  <c r="Z32" i="3" s="1"/>
  <c r="AB32" i="3" s="1"/>
  <c r="AD32" i="3" s="1"/>
  <c r="H30" i="3"/>
  <c r="J30" i="3" s="1"/>
  <c r="L30" i="3" s="1"/>
  <c r="N30" i="3" s="1"/>
  <c r="P30" i="3" s="1"/>
  <c r="R30" i="3" s="1"/>
  <c r="T30" i="3" s="1"/>
  <c r="V30" i="3" s="1"/>
  <c r="X30" i="3" s="1"/>
  <c r="Z30" i="3" s="1"/>
  <c r="AB30" i="3" s="1"/>
  <c r="AD30" i="3" s="1"/>
  <c r="H28" i="3"/>
  <c r="J28" i="3" s="1"/>
  <c r="L28" i="3" s="1"/>
  <c r="N28" i="3" s="1"/>
  <c r="P28" i="3" s="1"/>
  <c r="R28" i="3" s="1"/>
  <c r="T28" i="3" s="1"/>
  <c r="V28" i="3" s="1"/>
  <c r="X28" i="3" s="1"/>
  <c r="Z28" i="3" s="1"/>
  <c r="AB28" i="3" s="1"/>
  <c r="AD28" i="3" s="1"/>
  <c r="H26" i="3"/>
  <c r="J26" i="3" s="1"/>
  <c r="L26" i="3" s="1"/>
  <c r="N26" i="3" s="1"/>
  <c r="P26" i="3" s="1"/>
  <c r="R26" i="3" s="1"/>
  <c r="T26" i="3" s="1"/>
  <c r="V26" i="3" s="1"/>
  <c r="X26" i="3" s="1"/>
  <c r="Z26" i="3" s="1"/>
  <c r="AB26" i="3" s="1"/>
  <c r="AD26" i="3" s="1"/>
  <c r="H24" i="3"/>
  <c r="J24" i="3" s="1"/>
  <c r="L24" i="3" s="1"/>
  <c r="N24" i="3" s="1"/>
  <c r="P24" i="3" s="1"/>
  <c r="R24" i="3" s="1"/>
  <c r="T24" i="3" s="1"/>
  <c r="V24" i="3" s="1"/>
  <c r="X24" i="3" s="1"/>
  <c r="Z24" i="3" s="1"/>
  <c r="AB24" i="3" s="1"/>
  <c r="AD24" i="3" s="1"/>
  <c r="H22" i="3"/>
  <c r="J22" i="3" s="1"/>
  <c r="L22" i="3" s="1"/>
  <c r="N22" i="3" s="1"/>
  <c r="P22" i="3" s="1"/>
  <c r="R22" i="3" s="1"/>
  <c r="T22" i="3" s="1"/>
  <c r="V22" i="3" s="1"/>
  <c r="X22" i="3" s="1"/>
  <c r="Z22" i="3" s="1"/>
  <c r="AB22" i="3" s="1"/>
  <c r="AD22" i="3" s="1"/>
  <c r="H20" i="3"/>
  <c r="J20" i="3" s="1"/>
  <c r="L20" i="3" s="1"/>
  <c r="N20" i="3" s="1"/>
  <c r="P20" i="3" s="1"/>
  <c r="R20" i="3" s="1"/>
  <c r="T20" i="3" s="1"/>
  <c r="V20" i="3" s="1"/>
  <c r="X20" i="3" s="1"/>
  <c r="Z20" i="3" s="1"/>
  <c r="AB20" i="3" s="1"/>
  <c r="AD20" i="3" s="1"/>
  <c r="H18" i="3"/>
  <c r="J18" i="3" s="1"/>
  <c r="L18" i="3" s="1"/>
  <c r="N18" i="3" s="1"/>
  <c r="P18" i="3" s="1"/>
  <c r="R18" i="3" s="1"/>
  <c r="T18" i="3" s="1"/>
  <c r="V18" i="3" s="1"/>
  <c r="X18" i="3" s="1"/>
  <c r="Z18" i="3" s="1"/>
  <c r="AB18" i="3" s="1"/>
  <c r="AD18" i="3" s="1"/>
  <c r="H16" i="3"/>
  <c r="J16" i="3" s="1"/>
  <c r="L16" i="3" s="1"/>
  <c r="N16" i="3" s="1"/>
  <c r="P16" i="3" s="1"/>
  <c r="R16" i="3" s="1"/>
  <c r="T16" i="3" s="1"/>
  <c r="V16" i="3" s="1"/>
  <c r="X16" i="3" s="1"/>
  <c r="Z16" i="3" s="1"/>
  <c r="AB16" i="3" s="1"/>
  <c r="AD16" i="3" s="1"/>
  <c r="H14" i="3"/>
  <c r="J14" i="3" s="1"/>
  <c r="L14" i="3" s="1"/>
  <c r="N14" i="3" s="1"/>
  <c r="P14" i="3" s="1"/>
  <c r="R14" i="3" s="1"/>
  <c r="T14" i="3" s="1"/>
  <c r="V14" i="3" s="1"/>
  <c r="X14" i="3" s="1"/>
  <c r="Z14" i="3" s="1"/>
  <c r="AB14" i="3" s="1"/>
  <c r="AD14" i="3" s="1"/>
  <c r="H12" i="3"/>
  <c r="J12" i="3" s="1"/>
  <c r="L12" i="3" s="1"/>
  <c r="N12" i="3" s="1"/>
  <c r="P12" i="3" s="1"/>
  <c r="R12" i="3" s="1"/>
  <c r="T12" i="3" s="1"/>
  <c r="V12" i="3" s="1"/>
  <c r="X12" i="3" s="1"/>
  <c r="Z12" i="3" s="1"/>
  <c r="AB12" i="3" s="1"/>
  <c r="AD12" i="3" s="1"/>
  <c r="H10" i="3"/>
  <c r="J10" i="3" s="1"/>
  <c r="L10" i="3" s="1"/>
  <c r="N10" i="3" s="1"/>
  <c r="P10" i="3" s="1"/>
  <c r="R10" i="3" s="1"/>
  <c r="T10" i="3" s="1"/>
  <c r="V10" i="3" s="1"/>
  <c r="X10" i="3" s="1"/>
  <c r="Z10" i="3" s="1"/>
  <c r="AB10" i="3" s="1"/>
  <c r="AD10" i="3" s="1"/>
  <c r="H31" i="1" l="1"/>
  <c r="D19" i="1" l="1"/>
  <c r="F17" i="1" l="1"/>
  <c r="D29" i="1"/>
  <c r="F29" i="1" s="1"/>
  <c r="F401" i="1" l="1"/>
  <c r="C38" i="3" s="1"/>
  <c r="E38" i="3" s="1"/>
  <c r="F400" i="1"/>
  <c r="C36" i="3" s="1"/>
  <c r="E36" i="3" s="1"/>
  <c r="F399" i="1"/>
  <c r="C34" i="3" s="1"/>
  <c r="E34" i="3" s="1"/>
  <c r="F398" i="1"/>
  <c r="C32" i="3" s="1"/>
  <c r="E32" i="3" s="1"/>
  <c r="F397" i="1"/>
  <c r="C30" i="3" s="1"/>
  <c r="E30" i="3" s="1"/>
  <c r="F396" i="1"/>
  <c r="C28" i="3" s="1"/>
  <c r="E28" i="3" s="1"/>
  <c r="F395" i="1"/>
  <c r="C26" i="3" s="1"/>
  <c r="E26" i="3" s="1"/>
  <c r="F394" i="1"/>
  <c r="C24" i="3" s="1"/>
  <c r="E24" i="3" s="1"/>
  <c r="F393" i="1"/>
  <c r="C22" i="3" s="1"/>
  <c r="E22" i="3" s="1"/>
  <c r="F392" i="1"/>
  <c r="C20" i="3" s="1"/>
  <c r="E20" i="3" s="1"/>
  <c r="F391" i="1"/>
  <c r="C18" i="3" s="1"/>
  <c r="E18" i="3" s="1"/>
  <c r="F390" i="1"/>
  <c r="C16" i="3" s="1"/>
  <c r="E16" i="3" s="1"/>
  <c r="F389" i="1"/>
  <c r="C14" i="3" s="1"/>
  <c r="E14" i="3" s="1"/>
  <c r="F388" i="1"/>
  <c r="C12" i="3" s="1"/>
  <c r="E12" i="3" s="1"/>
  <c r="D28" i="1"/>
  <c r="F28" i="1" s="1"/>
  <c r="D22" i="1"/>
  <c r="F22" i="1" s="1"/>
  <c r="D26" i="1"/>
  <c r="F26" i="1" s="1"/>
  <c r="D25" i="1" l="1"/>
  <c r="F25" i="1" s="1"/>
  <c r="D23" i="1"/>
  <c r="F23" i="1" s="1"/>
  <c r="D24" i="1" l="1"/>
  <c r="F24" i="1" s="1"/>
  <c r="F20" i="1" l="1"/>
  <c r="F14" i="1" s="1"/>
  <c r="F381" i="1" s="1"/>
  <c r="K14" i="1" l="1"/>
  <c r="F387" i="1"/>
  <c r="F403" i="1" l="1"/>
  <c r="C10" i="3"/>
  <c r="C41" i="3" l="1"/>
  <c r="C42" i="3" s="1"/>
  <c r="F10" i="3" s="1"/>
  <c r="E10" i="3"/>
  <c r="E41" i="3" s="1"/>
  <c r="E42" i="3" s="1"/>
  <c r="F30" i="3" l="1"/>
  <c r="F36" i="3"/>
  <c r="F22" i="3"/>
  <c r="F26" i="3"/>
  <c r="F38" i="3"/>
  <c r="F28" i="3"/>
  <c r="F14" i="3"/>
  <c r="F34" i="3"/>
  <c r="F24" i="3"/>
  <c r="F20" i="3"/>
  <c r="F16" i="3"/>
  <c r="F18" i="3"/>
  <c r="F32" i="3"/>
  <c r="F12" i="3"/>
  <c r="K42" i="3" l="1"/>
  <c r="K43" i="3" s="1"/>
  <c r="M42" i="3"/>
  <c r="M43" i="3" s="1"/>
  <c r="W42" i="3"/>
  <c r="W43" i="3" s="1"/>
  <c r="AC42" i="3"/>
  <c r="AC43" i="3" s="1"/>
  <c r="I42" i="3"/>
  <c r="I43" i="3" s="1"/>
  <c r="AA42" i="3"/>
  <c r="AA43" i="3" s="1"/>
  <c r="F42" i="3"/>
  <c r="G42" i="3"/>
  <c r="Q42" i="3"/>
  <c r="Q43" i="3" s="1"/>
  <c r="U42" i="3"/>
  <c r="U43" i="3" s="1"/>
  <c r="Y42" i="3"/>
  <c r="Y43" i="3" s="1"/>
  <c r="O42" i="3"/>
  <c r="O43" i="3" s="1"/>
  <c r="S42" i="3"/>
  <c r="S43" i="3" s="1"/>
  <c r="G43" i="3" l="1"/>
  <c r="H42" i="3"/>
  <c r="J42" i="3" s="1"/>
  <c r="L42" i="3" s="1"/>
  <c r="N42" i="3" s="1"/>
  <c r="P42" i="3" s="1"/>
  <c r="R42" i="3" s="1"/>
  <c r="T42" i="3" s="1"/>
  <c r="V42" i="3" s="1"/>
  <c r="X42" i="3" s="1"/>
  <c r="Z42" i="3" s="1"/>
  <c r="AB42" i="3" s="1"/>
  <c r="AD42" i="3" s="1"/>
</calcChain>
</file>

<file path=xl/sharedStrings.xml><?xml version="1.0" encoding="utf-8"?>
<sst xmlns="http://schemas.openxmlformats.org/spreadsheetml/2006/main" count="1078" uniqueCount="766">
  <si>
    <t xml:space="preserve">01.00.000 </t>
  </si>
  <si>
    <t>01.01.000</t>
  </si>
  <si>
    <t>01.01.001</t>
  </si>
  <si>
    <t>02.00.000</t>
  </si>
  <si>
    <t xml:space="preserve">02.01.000 </t>
  </si>
  <si>
    <t>02.01.001</t>
  </si>
  <si>
    <t xml:space="preserve">02.01.010 </t>
  </si>
  <si>
    <t xml:space="preserve">02.01.012 </t>
  </si>
  <si>
    <t>02.01.015</t>
  </si>
  <si>
    <t xml:space="preserve">02.01.025 </t>
  </si>
  <si>
    <t>02.02.000</t>
  </si>
  <si>
    <t>02.03.000</t>
  </si>
  <si>
    <t>02.03.001</t>
  </si>
  <si>
    <t xml:space="preserve">02.04.000 </t>
  </si>
  <si>
    <t xml:space="preserve">02.04.002 </t>
  </si>
  <si>
    <t xml:space="preserve">02.04.003 </t>
  </si>
  <si>
    <t xml:space="preserve">02.05.000 </t>
  </si>
  <si>
    <t>02.05.018</t>
  </si>
  <si>
    <t xml:space="preserve">02.06.000 </t>
  </si>
  <si>
    <t xml:space="preserve">02.06.003 </t>
  </si>
  <si>
    <t>02.07.000</t>
  </si>
  <si>
    <t xml:space="preserve">02.07.001 </t>
  </si>
  <si>
    <t>03.00.000</t>
  </si>
  <si>
    <t xml:space="preserve">03.01.000 </t>
  </si>
  <si>
    <t xml:space="preserve">03.01.001 </t>
  </si>
  <si>
    <t xml:space="preserve">03.02.000 </t>
  </si>
  <si>
    <t xml:space="preserve">03.02.002 </t>
  </si>
  <si>
    <t>03.02.003</t>
  </si>
  <si>
    <t xml:space="preserve">03.02.005 </t>
  </si>
  <si>
    <t xml:space="preserve">03.03.000 </t>
  </si>
  <si>
    <t>QUANT. ORÇADA</t>
  </si>
  <si>
    <t>PREÇO UNITÁRIO</t>
  </si>
  <si>
    <t xml:space="preserve">SERVICOS PRELIMINARES </t>
  </si>
  <si>
    <t>M2</t>
  </si>
  <si>
    <t>VALOR ORÇADO</t>
  </si>
  <si>
    <t xml:space="preserve">ESCAVACAO  </t>
  </si>
  <si>
    <t>M3</t>
  </si>
  <si>
    <t xml:space="preserve">APILOAMENTO PARA SIMPLES REGULARIZACAO   </t>
  </si>
  <si>
    <t xml:space="preserve">LASTRO DE PEDRA BRITADA - 5CM    </t>
  </si>
  <si>
    <t xml:space="preserve">REATERRO INTERNO APILOADO    </t>
  </si>
  <si>
    <t>M</t>
  </si>
  <si>
    <t xml:space="preserve">M2 </t>
  </si>
  <si>
    <t xml:space="preserve">ARMADURA </t>
  </si>
  <si>
    <t xml:space="preserve">ACO CA 50 (A OU B) FYK= 500 M PA </t>
  </si>
  <si>
    <t xml:space="preserve">KG </t>
  </si>
  <si>
    <t xml:space="preserve">ACO CA 60 (A OU B) FYK= 600 M PA </t>
  </si>
  <si>
    <t xml:space="preserve">M3 </t>
  </si>
  <si>
    <t xml:space="preserve">EMBASAMENTO </t>
  </si>
  <si>
    <t xml:space="preserve">ALVENARIA EMBASAMENTO TIJOLO BARRO MACIÇO E = 1 TIJOLO </t>
  </si>
  <si>
    <t xml:space="preserve">FORMA </t>
  </si>
  <si>
    <t xml:space="preserve">FORMAS DE MADEIRA MACICA </t>
  </si>
  <si>
    <t>ARMADURA</t>
  </si>
  <si>
    <t>KG</t>
  </si>
  <si>
    <t xml:space="preserve">TELA ARMADURA (MALHA ACO CA 60 FYK= 600 M PA) </t>
  </si>
  <si>
    <t xml:space="preserve">CONCRETO </t>
  </si>
  <si>
    <t xml:space="preserve">03.03.016 </t>
  </si>
  <si>
    <t xml:space="preserve">CONCRETO DOSADO E LANCADO FCK=25 MPA </t>
  </si>
  <si>
    <t>03.03.018</t>
  </si>
  <si>
    <t xml:space="preserve">04.00.000 </t>
  </si>
  <si>
    <t>ALVENARIA E OUTROS ELEMENTOS DIVISORIOS</t>
  </si>
  <si>
    <t xml:space="preserve">04.01.000 </t>
  </si>
  <si>
    <t xml:space="preserve">ALVENARIA </t>
  </si>
  <si>
    <t xml:space="preserve">04.01.030 </t>
  </si>
  <si>
    <t>ALVENARIA DE BLOCOS DE CONCRETO E=9CM CLASSE C</t>
  </si>
  <si>
    <t>04.01.031</t>
  </si>
  <si>
    <t xml:space="preserve">04.01.032 </t>
  </si>
  <si>
    <t xml:space="preserve">ALVENARIA DE BLOCOS DE CONCRETO E=19CM </t>
  </si>
  <si>
    <t xml:space="preserve">04.01.045 </t>
  </si>
  <si>
    <t xml:space="preserve">04.01.046 </t>
  </si>
  <si>
    <t xml:space="preserve">ARMADURA CA 50 PARA PAREDE AUTO-PORTANTE </t>
  </si>
  <si>
    <t>04.03.000</t>
  </si>
  <si>
    <t xml:space="preserve">04.03.002 </t>
  </si>
  <si>
    <t>DV-02 DIVISORIA DE GRANILITE - LATERAL FECHADA</t>
  </si>
  <si>
    <t xml:space="preserve">04.03.003 </t>
  </si>
  <si>
    <t xml:space="preserve">DV-03 DIVISORIA DE GRANILITE - FRONTAL </t>
  </si>
  <si>
    <t xml:space="preserve">M </t>
  </si>
  <si>
    <t>04.03.005</t>
  </si>
  <si>
    <t xml:space="preserve"> M </t>
  </si>
  <si>
    <t xml:space="preserve">04.03.006 </t>
  </si>
  <si>
    <t>DV-07 DIVISORIA DE GRANILITE SANITARIO INFANTIL H=1,90M</t>
  </si>
  <si>
    <t xml:space="preserve">05.00.000 </t>
  </si>
  <si>
    <t xml:space="preserve">ELEMENTOS DE MADEIRA/COMPONENTES ESPECIAIS </t>
  </si>
  <si>
    <t>05.01.000</t>
  </si>
  <si>
    <t xml:space="preserve">05.01.004 </t>
  </si>
  <si>
    <t xml:space="preserve">UN </t>
  </si>
  <si>
    <t xml:space="preserve">05.01.014 </t>
  </si>
  <si>
    <t xml:space="preserve"> UN </t>
  </si>
  <si>
    <t>05.01.029</t>
  </si>
  <si>
    <t>05.01.070</t>
  </si>
  <si>
    <t>05.01.095</t>
  </si>
  <si>
    <t xml:space="preserve">05.01.096 </t>
  </si>
  <si>
    <t xml:space="preserve">05.05.000 </t>
  </si>
  <si>
    <t xml:space="preserve">OUTROS COMPONENTES PADRONIZADOS </t>
  </si>
  <si>
    <t>05.05.034</t>
  </si>
  <si>
    <t xml:space="preserve">05.05.037 </t>
  </si>
  <si>
    <t xml:space="preserve">BS-08 BANCADA PARA FRALDÁRIO </t>
  </si>
  <si>
    <t xml:space="preserve">05.05.064 </t>
  </si>
  <si>
    <t xml:space="preserve">PR-08 PRATELEIRA DE GRANITO </t>
  </si>
  <si>
    <t xml:space="preserve">05.05.067 </t>
  </si>
  <si>
    <t xml:space="preserve">PR-03 PRATELEIRA DE GRANILITE - L=30CM </t>
  </si>
  <si>
    <t xml:space="preserve">05.05.075 </t>
  </si>
  <si>
    <t xml:space="preserve">PR-09 PRATELEIRA EM GRANILITE - L=55CM </t>
  </si>
  <si>
    <t>05.05.078</t>
  </si>
  <si>
    <t>05.05.080</t>
  </si>
  <si>
    <t>05.05.086</t>
  </si>
  <si>
    <t xml:space="preserve">05.05.090 </t>
  </si>
  <si>
    <t xml:space="preserve">BA-11 BALCÃO DE DEVOLUÇÃO DE GRANITO (L=70CM) </t>
  </si>
  <si>
    <t xml:space="preserve">05.05.099 </t>
  </si>
  <si>
    <t xml:space="preserve">MV </t>
  </si>
  <si>
    <t xml:space="preserve">05.05.101 </t>
  </si>
  <si>
    <t xml:space="preserve">CC-01 CUBA INOX (60X50X30CM) INCLUSIVE VÁLVULA </t>
  </si>
  <si>
    <t>05.05.103</t>
  </si>
  <si>
    <t>05.05.104</t>
  </si>
  <si>
    <t xml:space="preserve">06.00.000 </t>
  </si>
  <si>
    <t xml:space="preserve">ELEMENTOS METALICOS/COMPONENTES ESPECIAIS </t>
  </si>
  <si>
    <t xml:space="preserve">06.01.000 </t>
  </si>
  <si>
    <t xml:space="preserve">ESQUADRIAS METALICAS </t>
  </si>
  <si>
    <t xml:space="preserve">06.01.002 </t>
  </si>
  <si>
    <t xml:space="preserve">EF-02 ESQUADRIA DE FERRO 90X120CM </t>
  </si>
  <si>
    <t>06.01.003</t>
  </si>
  <si>
    <t>UN</t>
  </si>
  <si>
    <t>06.01.005</t>
  </si>
  <si>
    <t>06.01.013</t>
  </si>
  <si>
    <t xml:space="preserve">06.01.014 </t>
  </si>
  <si>
    <t xml:space="preserve">EF-14 ESQUADRIA DE FERRO 180X90CM </t>
  </si>
  <si>
    <t xml:space="preserve">06.01.015 </t>
  </si>
  <si>
    <t>06.01.022</t>
  </si>
  <si>
    <t xml:space="preserve">06.01.025 </t>
  </si>
  <si>
    <t xml:space="preserve">CAIXILHOS DE FERRO -BASCULANTES </t>
  </si>
  <si>
    <t>06.01.026</t>
  </si>
  <si>
    <t xml:space="preserve">06.01.080 </t>
  </si>
  <si>
    <t xml:space="preserve">06.02.000 </t>
  </si>
  <si>
    <t>PORTAS</t>
  </si>
  <si>
    <t xml:space="preserve">06.02.019 </t>
  </si>
  <si>
    <t>PF-19 PORTA DE FERRO P/ RESERVATORIO - GALVANIZADA</t>
  </si>
  <si>
    <t xml:space="preserve">06.02.020 </t>
  </si>
  <si>
    <t xml:space="preserve">PORTA DE FERRO (TIPO PF-11) </t>
  </si>
  <si>
    <t xml:space="preserve">06.02.049 </t>
  </si>
  <si>
    <t xml:space="preserve">PF-30 PORTA EM CHAPA DE AÇO C/VENT.PERM (L=140CM) </t>
  </si>
  <si>
    <t xml:space="preserve">06.02.050 </t>
  </si>
  <si>
    <t xml:space="preserve">PF-31 PORTA EM CH.DE AÇO COM VENT.PERM.(L=82CM) </t>
  </si>
  <si>
    <t xml:space="preserve">06.02.053 </t>
  </si>
  <si>
    <t xml:space="preserve">PF-32 PORTA EM CHAPA DE AÇO 82X210CM C/VENTILAÇÃO </t>
  </si>
  <si>
    <t>06.02.054</t>
  </si>
  <si>
    <t xml:space="preserve">ME-02 MONTANTE ESTRUTURAL VERTICAL P/ ESQUADRIAS EM </t>
  </si>
  <si>
    <t xml:space="preserve">ME-03 MONTANTE ESTRUTURAL HORIZONTAL P/ ESQUADRIAS </t>
  </si>
  <si>
    <t xml:space="preserve">06.03.000 </t>
  </si>
  <si>
    <t xml:space="preserve">OUTROS ELEMENTOS METALICOS </t>
  </si>
  <si>
    <t xml:space="preserve">06.03.001 </t>
  </si>
  <si>
    <t xml:space="preserve">TI-01 TAMPA DE INSPECAO - ACO </t>
  </si>
  <si>
    <t xml:space="preserve">06.03.003 </t>
  </si>
  <si>
    <t xml:space="preserve">AF-01 ALCAPAO PARA LAJE DE FORRO </t>
  </si>
  <si>
    <t xml:space="preserve">06.03.019 </t>
  </si>
  <si>
    <t>EM-05 ESCADA MARINHEIRO (GALVANIZADA)</t>
  </si>
  <si>
    <t xml:space="preserve">06.03.020 </t>
  </si>
  <si>
    <t>EM-06 ESCADA DE MARINHEIRO C/GUARDA CORPO GALVANIZADA</t>
  </si>
  <si>
    <t xml:space="preserve">06.03.024 </t>
  </si>
  <si>
    <t xml:space="preserve">TP-12 TELA DE PROTECAO REMOVIVEL </t>
  </si>
  <si>
    <t xml:space="preserve">06.03.034 </t>
  </si>
  <si>
    <t xml:space="preserve">GR-02 GRADE DE PROTECAO / GUICHE (122X92 CM) </t>
  </si>
  <si>
    <t xml:space="preserve">07.00.000 </t>
  </si>
  <si>
    <t xml:space="preserve">COBERTURA </t>
  </si>
  <si>
    <t>07.01.000</t>
  </si>
  <si>
    <t>07.01.026</t>
  </si>
  <si>
    <t xml:space="preserve">07.03.000 </t>
  </si>
  <si>
    <t>COBERTURA</t>
  </si>
  <si>
    <t xml:space="preserve">07.03.091 </t>
  </si>
  <si>
    <t xml:space="preserve">TELHA TECNOLOGIA CRFS ONDULADA E=8MM </t>
  </si>
  <si>
    <t xml:space="preserve">08.00.000 </t>
  </si>
  <si>
    <t>INSTALACOES HIDRAULICAS</t>
  </si>
  <si>
    <t xml:space="preserve">08.01.000 </t>
  </si>
  <si>
    <t xml:space="preserve">CAVALETE E ABRIGO </t>
  </si>
  <si>
    <t xml:space="preserve">08.01.002 </t>
  </si>
  <si>
    <t xml:space="preserve">AC-05 ABRIGO E CAVALETE DE 1" COMPLETO 85X65X30CM </t>
  </si>
  <si>
    <t xml:space="preserve">08.02.000 </t>
  </si>
  <si>
    <t xml:space="preserve">ABRIGO E REDE DE GAS </t>
  </si>
  <si>
    <t>08.02.003</t>
  </si>
  <si>
    <t xml:space="preserve">08.02.016 </t>
  </si>
  <si>
    <t xml:space="preserve">PROTECAO ANTICORROSIVA PARA RAMAIS SOB A TERRA </t>
  </si>
  <si>
    <t xml:space="preserve">08.02.021 </t>
  </si>
  <si>
    <t xml:space="preserve">VG-01 VALVULA E REGULADOR DE PRESSAO DE GAS </t>
  </si>
  <si>
    <t xml:space="preserve">08.02.040 </t>
  </si>
  <si>
    <t xml:space="preserve">08.02.061 </t>
  </si>
  <si>
    <t xml:space="preserve">08.03.000 </t>
  </si>
  <si>
    <t xml:space="preserve">REDE DE AGUA FRIA: TUBULACOES </t>
  </si>
  <si>
    <t xml:space="preserve">08.03.016 </t>
  </si>
  <si>
    <t xml:space="preserve">08.03.017 </t>
  </si>
  <si>
    <t xml:space="preserve">08.03.019 </t>
  </si>
  <si>
    <t xml:space="preserve">08.03.020 </t>
  </si>
  <si>
    <t xml:space="preserve">08.03.021 </t>
  </si>
  <si>
    <t xml:space="preserve">08.03.022 </t>
  </si>
  <si>
    <t xml:space="preserve">08.04.000 </t>
  </si>
  <si>
    <t xml:space="preserve">REDE DE AGUA FRIA: DEMAIS SERVICOS </t>
  </si>
  <si>
    <t xml:space="preserve">08.04.005 </t>
  </si>
  <si>
    <t xml:space="preserve">REGISTRO DE GAVETA BRUTO DN 40MM 1 1/2" </t>
  </si>
  <si>
    <t xml:space="preserve">08.04.022 </t>
  </si>
  <si>
    <t xml:space="preserve">REGISTRO DE GAVETA COM CANOPLA CROMADA DN 20MM (3/4") </t>
  </si>
  <si>
    <t>08.04.023</t>
  </si>
  <si>
    <t xml:space="preserve">08.04.032 </t>
  </si>
  <si>
    <t xml:space="preserve">REGISTRO DE PRESSAO C/ CANOPLA CROMADA DN 20MM (3/4") </t>
  </si>
  <si>
    <t xml:space="preserve">08.04.044 </t>
  </si>
  <si>
    <t xml:space="preserve">08.08.000 </t>
  </si>
  <si>
    <t xml:space="preserve">COMBATE A INCENDIO : DEMAIS SERVIÇOS </t>
  </si>
  <si>
    <t>08.08.045</t>
  </si>
  <si>
    <t>08.08.046</t>
  </si>
  <si>
    <t xml:space="preserve">08.08.050 </t>
  </si>
  <si>
    <t xml:space="preserve">EXTINTORES MANUAIS DE AGUA PRESSURIZADA CAP DE 10 L </t>
  </si>
  <si>
    <t xml:space="preserve">08.09.000 </t>
  </si>
  <si>
    <t xml:space="preserve">REDE DE ESGOTO: TUBULACOES </t>
  </si>
  <si>
    <t xml:space="preserve">08.09.015 </t>
  </si>
  <si>
    <t xml:space="preserve">08.09.016 </t>
  </si>
  <si>
    <t xml:space="preserve">08.09.017 </t>
  </si>
  <si>
    <t xml:space="preserve">08.09.018 </t>
  </si>
  <si>
    <t xml:space="preserve">08.09.019 </t>
  </si>
  <si>
    <t xml:space="preserve">08.10.000 </t>
  </si>
  <si>
    <t>REDE DE ESGOTO: DEMAIS SERVICOS</t>
  </si>
  <si>
    <t xml:space="preserve">08.10.006 </t>
  </si>
  <si>
    <t xml:space="preserve">CAIXA SIFONADA DE PVC DN 150X150X50MM C/GRELHA METALICA </t>
  </si>
  <si>
    <t xml:space="preserve">08.10.034 </t>
  </si>
  <si>
    <t xml:space="preserve">CI-02 CAIXA DE INSPEÇÃO 80X80CM PARA ESGOTO </t>
  </si>
  <si>
    <t xml:space="preserve">08.10.036 </t>
  </si>
  <si>
    <t xml:space="preserve">CG-01 CAIXA DE GORDURA EM ALVENARIA </t>
  </si>
  <si>
    <t xml:space="preserve">08.10.038 </t>
  </si>
  <si>
    <t xml:space="preserve">CI-01 CAIXA DE INSPECAO 60X60CM PARA ESGOTO </t>
  </si>
  <si>
    <t xml:space="preserve">08.10.049 </t>
  </si>
  <si>
    <t xml:space="preserve">RALO SECO CONICO PVC DN 100MM C/GRELHA PVC CROMADO </t>
  </si>
  <si>
    <t xml:space="preserve">08.11.000 </t>
  </si>
  <si>
    <t xml:space="preserve">REDE DE AGUAS PLUVIAIS: TUBULACOES </t>
  </si>
  <si>
    <t xml:space="preserve">08.11.033 </t>
  </si>
  <si>
    <t xml:space="preserve">08.11.034 </t>
  </si>
  <si>
    <t>08.12.000</t>
  </si>
  <si>
    <t xml:space="preserve">08.12.033 </t>
  </si>
  <si>
    <t xml:space="preserve">RUFO EM CHAPA GALVANIZADA N 24 - CORTE 0,33 M </t>
  </si>
  <si>
    <t xml:space="preserve">08.12.034 </t>
  </si>
  <si>
    <t xml:space="preserve">RUFO EM CHAPA GALVANIZADA N 24 - CORTE 0,50 M </t>
  </si>
  <si>
    <t xml:space="preserve">08.12.067 </t>
  </si>
  <si>
    <t xml:space="preserve">GRELHA HEMISFERICA DE FERRO FUNDIDO DN 150MM (6") </t>
  </si>
  <si>
    <t xml:space="preserve">08.13.000 </t>
  </si>
  <si>
    <t xml:space="preserve">RESERVATORIO: INSTALACOES - TUBULACOES </t>
  </si>
  <si>
    <t xml:space="preserve">08.13.012 </t>
  </si>
  <si>
    <t xml:space="preserve">08.13.013 </t>
  </si>
  <si>
    <t xml:space="preserve">08.13.014 </t>
  </si>
  <si>
    <t xml:space="preserve">08.13.017 </t>
  </si>
  <si>
    <t xml:space="preserve">08.14.000 </t>
  </si>
  <si>
    <t xml:space="preserve">RESERVATORIO: INSTALACOES - DEMAIS SERVICOS </t>
  </si>
  <si>
    <t xml:space="preserve">REGISTRO DE GAVETA COM CANOPLA CROMADA DN 25MM (1") </t>
  </si>
  <si>
    <t xml:space="preserve">REDE DE AGUAS PLUVIAIS: DEMAIS SERVICOS </t>
  </si>
  <si>
    <t xml:space="preserve">08.14.003 </t>
  </si>
  <si>
    <t xml:space="preserve">REGISTRO DE GAVETA BRUTO DN 25MM (1") </t>
  </si>
  <si>
    <t xml:space="preserve">08.14.004 </t>
  </si>
  <si>
    <t xml:space="preserve">REGISTRO DE GAVETA BRUTO DN 32MM (1 1/4") </t>
  </si>
  <si>
    <t xml:space="preserve">08.14.005 </t>
  </si>
  <si>
    <t xml:space="preserve">REGISTRO DE GAVETA BRUTO DN 40MM (1.1/2") </t>
  </si>
  <si>
    <t xml:space="preserve">08.14.008 </t>
  </si>
  <si>
    <t xml:space="preserve">REGISTRO DE GAVETA BRUTO DN 80MM (3") </t>
  </si>
  <si>
    <t xml:space="preserve">08.14.027 </t>
  </si>
  <si>
    <t xml:space="preserve">VALVULA DE RETENCAO VERTICAL DE BRONZE DE 1.1/4" </t>
  </si>
  <si>
    <t xml:space="preserve">08.14.037 </t>
  </si>
  <si>
    <t xml:space="preserve">VALVULA DE RETENCAO DE PE COM CRIVO DE BRONZE DE 1.1/2" </t>
  </si>
  <si>
    <t xml:space="preserve">08.14.046 </t>
  </si>
  <si>
    <t xml:space="preserve">TORNEIRA DE BOIA EM LATAO (BOIA PLAST) DN 25MM (1") </t>
  </si>
  <si>
    <t xml:space="preserve">08.14.078 </t>
  </si>
  <si>
    <t xml:space="preserve">CONJ MOTOR-BOMBA (CENTRIFUGA) 1 HP 8500 L/H-20 MCA </t>
  </si>
  <si>
    <t xml:space="preserve">08.14.085 </t>
  </si>
  <si>
    <t xml:space="preserve">08.14.086 </t>
  </si>
  <si>
    <t xml:space="preserve">LAJE PRE-MOLDADA D=2,50M E=8CM P/ RESERVATORIO </t>
  </si>
  <si>
    <t xml:space="preserve">08.14.087 </t>
  </si>
  <si>
    <t xml:space="preserve">LAJE PRE-MOLDADA D=2,50M E=15CM P/ RESERVATORIO </t>
  </si>
  <si>
    <t xml:space="preserve">08.15.000 </t>
  </si>
  <si>
    <t xml:space="preserve">BEBEDOUROS,LAVATORIOS E MICTORIOS PADRONIZADOS </t>
  </si>
  <si>
    <t xml:space="preserve">08.15.002 </t>
  </si>
  <si>
    <t xml:space="preserve">BN-01 BANHO BERCÁRIO </t>
  </si>
  <si>
    <t xml:space="preserve">08.15.003 </t>
  </si>
  <si>
    <t xml:space="preserve">BN-02 BANHO INFANTIL </t>
  </si>
  <si>
    <t xml:space="preserve">CJ </t>
  </si>
  <si>
    <t xml:space="preserve">08.16.000 </t>
  </si>
  <si>
    <t xml:space="preserve">LOUCAS </t>
  </si>
  <si>
    <t xml:space="preserve">08.16.001 </t>
  </si>
  <si>
    <t xml:space="preserve">BACIA SIFONADA DE LOUCA BRANCA (VDR 6L) C/ ASSENTO </t>
  </si>
  <si>
    <t xml:space="preserve">08.16.003 </t>
  </si>
  <si>
    <t xml:space="preserve">BACIA SANITÁRIA INFANTIL </t>
  </si>
  <si>
    <t xml:space="preserve">08.16.010 </t>
  </si>
  <si>
    <t xml:space="preserve">08.16.045 </t>
  </si>
  <si>
    <t xml:space="preserve">TANQUE DE LOUCA BRANCA,PEQUENO C/COLUNA </t>
  </si>
  <si>
    <t xml:space="preserve">08.16.051 </t>
  </si>
  <si>
    <t xml:space="preserve">SABONETEIRA DE LOUCA BRANCA DE 15X15 CM </t>
  </si>
  <si>
    <t xml:space="preserve">08.16.065 </t>
  </si>
  <si>
    <t xml:space="preserve">PAPELEIRA DE LOUCA BRANCA DE 15X15CM </t>
  </si>
  <si>
    <t xml:space="preserve">08.16.070 </t>
  </si>
  <si>
    <t xml:space="preserve">CABIDE DE LOUCA BRANCA COM 2 GANCHOS </t>
  </si>
  <si>
    <t xml:space="preserve">08.16.083 </t>
  </si>
  <si>
    <t xml:space="preserve">VA-01 VARAL/TOALHEIRO </t>
  </si>
  <si>
    <t xml:space="preserve">08.16.089 </t>
  </si>
  <si>
    <t xml:space="preserve">BR-01 BACIA P/ SANITARIO ACESSIVEL </t>
  </si>
  <si>
    <t xml:space="preserve">08.16.090 </t>
  </si>
  <si>
    <t xml:space="preserve">BR-02 LAVATORIO PARA SANITARIO ACESSIVEL </t>
  </si>
  <si>
    <t xml:space="preserve">08.16.093 </t>
  </si>
  <si>
    <t xml:space="preserve">BR-05 TROCADOR ACESSÍVEL </t>
  </si>
  <si>
    <t xml:space="preserve">08.16.094 </t>
  </si>
  <si>
    <t xml:space="preserve">BR-06 CHUVEIRO ACESSIVEL </t>
  </si>
  <si>
    <t xml:space="preserve">08.17.000 </t>
  </si>
  <si>
    <t xml:space="preserve">APARELHOS E METAIS </t>
  </si>
  <si>
    <t xml:space="preserve">08.17.038 </t>
  </si>
  <si>
    <t xml:space="preserve">08.17.049 </t>
  </si>
  <si>
    <t xml:space="preserve">PURIFICADOR/BEBEDOURO DE AGUA REFRIGERADA </t>
  </si>
  <si>
    <t xml:space="preserve">08.17.052 </t>
  </si>
  <si>
    <t xml:space="preserve">EX-01 EXAUSTOR AXIAL DN 40CM </t>
  </si>
  <si>
    <t xml:space="preserve">08.17.058 </t>
  </si>
  <si>
    <t xml:space="preserve">FT-02 FILTRO PARA AGUA POTAVEL </t>
  </si>
  <si>
    <t xml:space="preserve">08.17.080 </t>
  </si>
  <si>
    <t xml:space="preserve">TORNEIRA DE LAVAGEM COM CANOPLA DE 1/2" </t>
  </si>
  <si>
    <t xml:space="preserve">09.00.000 </t>
  </si>
  <si>
    <t xml:space="preserve">INSTALACOES ELETRICAS </t>
  </si>
  <si>
    <t xml:space="preserve">09.02.000 </t>
  </si>
  <si>
    <t xml:space="preserve">ENTRADA EM BAIXA TENSAO </t>
  </si>
  <si>
    <t xml:space="preserve">09.02.061 </t>
  </si>
  <si>
    <t xml:space="preserve">09.02.080 </t>
  </si>
  <si>
    <t xml:space="preserve">09.02.082 </t>
  </si>
  <si>
    <t xml:space="preserve">CONJ ENTRADA P/ TELEFONE EM ENTRADA DE ENERGIA </t>
  </si>
  <si>
    <t xml:space="preserve">09.02.088 </t>
  </si>
  <si>
    <t xml:space="preserve">DISJUNTOR TRIPOLAR TERMOMAGNETICO 3X10A A 3X50A </t>
  </si>
  <si>
    <t xml:space="preserve">DISJUNTOR TRIPOLAR TERMOMAGNETICO 125A A 225A </t>
  </si>
  <si>
    <t xml:space="preserve">09.03.000 </t>
  </si>
  <si>
    <t>ENTRADA: INTERLIGACAO AO QUADRO GERAL</t>
  </si>
  <si>
    <t xml:space="preserve">09.03.008 </t>
  </si>
  <si>
    <t xml:space="preserve">CABO DE 70 MM2 - 750 V DE ISOLACAO </t>
  </si>
  <si>
    <t xml:space="preserve">09.03.011 </t>
  </si>
  <si>
    <t xml:space="preserve">CABO DE 150 MM2 - 750 V DE ISOLACAO </t>
  </si>
  <si>
    <t xml:space="preserve">09.03.052 </t>
  </si>
  <si>
    <t xml:space="preserve">09.03.090 </t>
  </si>
  <si>
    <t xml:space="preserve">ENVELOPE DE CONCRETO PARA DUTOS </t>
  </si>
  <si>
    <t xml:space="preserve">09.04.000 </t>
  </si>
  <si>
    <t xml:space="preserve">QUADRO GERAL </t>
  </si>
  <si>
    <t xml:space="preserve">09.04.006 </t>
  </si>
  <si>
    <t xml:space="preserve">CAIXA EM CHAPA DE AÇO 16 COM PORTA E FECHO </t>
  </si>
  <si>
    <t xml:space="preserve">09.04.021 </t>
  </si>
  <si>
    <t xml:space="preserve">QUADRO GERAL - DISJUNTOR TERMO MAGNETICO 3X200A </t>
  </si>
  <si>
    <t xml:space="preserve">09.04.042 </t>
  </si>
  <si>
    <t xml:space="preserve">QUADRO GERAL-BARRAMENTO DE 100 A </t>
  </si>
  <si>
    <t xml:space="preserve">09.04.044 </t>
  </si>
  <si>
    <t xml:space="preserve">QUADRO GERAL-BARRAMENTO DE 200 A </t>
  </si>
  <si>
    <t>09.04.091</t>
  </si>
  <si>
    <t xml:space="preserve">09.04.092 </t>
  </si>
  <si>
    <t xml:space="preserve">DISJUNTOR BIPOLAR TERMOMAGNETICO 2X60A A 2X100A </t>
  </si>
  <si>
    <t xml:space="preserve">09.05.000 </t>
  </si>
  <si>
    <t xml:space="preserve">REDE DE BAIXA TENSAO: DUTO/QUADROS PARCIAIS </t>
  </si>
  <si>
    <t xml:space="preserve">09.05.013 </t>
  </si>
  <si>
    <t xml:space="preserve">09.05.014 </t>
  </si>
  <si>
    <t xml:space="preserve">09.05.015 </t>
  </si>
  <si>
    <t xml:space="preserve">09.05.040 </t>
  </si>
  <si>
    <t>09.05.017</t>
  </si>
  <si>
    <t>ENVELOPE DE CONCRETO PARA DUTOS</t>
  </si>
  <si>
    <t xml:space="preserve">09.05.054 </t>
  </si>
  <si>
    <t xml:space="preserve">QUADRO DISTRIBUICAO, DISJ. GERAL 100A P/ 28 A 42 DISJS. </t>
  </si>
  <si>
    <t xml:space="preserve">09.05.069 </t>
  </si>
  <si>
    <t xml:space="preserve">INTERRUPTOR TIPO AUTOMÁTICO DE BÓIA </t>
  </si>
  <si>
    <t xml:space="preserve">09.05.070 </t>
  </si>
  <si>
    <t xml:space="preserve">DISJUNTOR BIPOLAR TERMOMAGNETICO 2X10A A 2X50A </t>
  </si>
  <si>
    <t xml:space="preserve">09.05.071 </t>
  </si>
  <si>
    <t xml:space="preserve">09.05.073 </t>
  </si>
  <si>
    <t xml:space="preserve">DISJUNTOR UNIPOLAR TERMOMAGNETICO 1X10A A 1X30A </t>
  </si>
  <si>
    <t xml:space="preserve">09.05.076 </t>
  </si>
  <si>
    <t xml:space="preserve">09.05.082 </t>
  </si>
  <si>
    <t xml:space="preserve">09.05.085 </t>
  </si>
  <si>
    <t xml:space="preserve">09.05.092 </t>
  </si>
  <si>
    <t xml:space="preserve">09.06.000 </t>
  </si>
  <si>
    <t xml:space="preserve">REDE DE BAIXA TENSAO: CAIXAS DE PASSAGEM </t>
  </si>
  <si>
    <t xml:space="preserve">09.06.001 </t>
  </si>
  <si>
    <t xml:space="preserve">CAIXA DE PASSAGEM ESTAMPADA COM TAMPA PLASTICA DE 4"X2" </t>
  </si>
  <si>
    <t xml:space="preserve">09.06.002 </t>
  </si>
  <si>
    <t xml:space="preserve">CAIXA DE PASSAGEM ESTAMPADA COM TAMPA PLASTICA DE 4"X4" </t>
  </si>
  <si>
    <t xml:space="preserve">09.06.025 </t>
  </si>
  <si>
    <t xml:space="preserve">CAIXA DE PASSAGEM EM ALVENARIA DE 0,40X0,40X0,40 M </t>
  </si>
  <si>
    <t xml:space="preserve">09.07.000 </t>
  </si>
  <si>
    <t xml:space="preserve">REDE DE BAIXA TENSAO: ENFIACAO </t>
  </si>
  <si>
    <t>09.07.005</t>
  </si>
  <si>
    <t xml:space="preserve">09.07.006 </t>
  </si>
  <si>
    <t xml:space="preserve">FIO DE 6 MM2 - 750 V DE ISOLACAO </t>
  </si>
  <si>
    <t xml:space="preserve">09.07.011 </t>
  </si>
  <si>
    <t xml:space="preserve">CABO DE 10 MM2 - 750 V DE ISOLACAO </t>
  </si>
  <si>
    <t xml:space="preserve">09.07.013 </t>
  </si>
  <si>
    <t xml:space="preserve">CABO DE 25 MM2 - 750 V DE ISOLACAO </t>
  </si>
  <si>
    <t xml:space="preserve">09.07.015 </t>
  </si>
  <si>
    <t xml:space="preserve">CABO DE 50 MM2 - 750 V DE ISOLACAO </t>
  </si>
  <si>
    <t xml:space="preserve">09.08.000 </t>
  </si>
  <si>
    <t xml:space="preserve">PONTOS DE: INTERRUPTORES E TOMADAS </t>
  </si>
  <si>
    <t xml:space="preserve">09.08.058 </t>
  </si>
  <si>
    <t xml:space="preserve">09.08.067 </t>
  </si>
  <si>
    <t>09.08.075</t>
  </si>
  <si>
    <t xml:space="preserve">09.08.079 </t>
  </si>
  <si>
    <t xml:space="preserve">09.08.080 </t>
  </si>
  <si>
    <t xml:space="preserve">09.08.081 </t>
  </si>
  <si>
    <t xml:space="preserve">PONTO SECO PARA TELEFONE-ELETRODUTO DE PVC </t>
  </si>
  <si>
    <t xml:space="preserve">09.08.085 </t>
  </si>
  <si>
    <t xml:space="preserve">09.09.000 </t>
  </si>
  <si>
    <t xml:space="preserve">LUMINARIAS INTERNAS </t>
  </si>
  <si>
    <t xml:space="preserve">09.09.034 </t>
  </si>
  <si>
    <t xml:space="preserve">09.09.044 </t>
  </si>
  <si>
    <t xml:space="preserve">IL-05 ARANDELA BLINDADA </t>
  </si>
  <si>
    <t xml:space="preserve">09.09.051 </t>
  </si>
  <si>
    <t xml:space="preserve">IL-44 LUMINARIA PARA LAMPADA FLUORESCENTE (1X32W) </t>
  </si>
  <si>
    <t>09.09.052</t>
  </si>
  <si>
    <t xml:space="preserve"> IL-45 LUMINARIA PARA LAMPADA FLUORESCENTE (2X32W) </t>
  </si>
  <si>
    <t xml:space="preserve">09.09.060 </t>
  </si>
  <si>
    <t xml:space="preserve">IL-60 LUMINARIA DE SOBREPOR C/REFLETOR E ALETAS </t>
  </si>
  <si>
    <t xml:space="preserve">09.09.070 </t>
  </si>
  <si>
    <t xml:space="preserve">IL-70 LUMIN.EMBUTIR C/DIFUSOR TRANSLUCIDO P/LAMP.FLUOR. </t>
  </si>
  <si>
    <t xml:space="preserve">09.09.071 </t>
  </si>
  <si>
    <t xml:space="preserve">IL-71 LUMIN.EMBUTIR C/DIFUSOR TRANSLUCIDO P/LAMP.FLUOR. </t>
  </si>
  <si>
    <t>09.09.072</t>
  </si>
  <si>
    <t xml:space="preserve">09.10.000 </t>
  </si>
  <si>
    <t xml:space="preserve">CENTRO DE LUZ </t>
  </si>
  <si>
    <t xml:space="preserve">09.10.003 </t>
  </si>
  <si>
    <t xml:space="preserve">CENTRO DE LUZ EM CAIXA FM ELETRODUTO DE PVC </t>
  </si>
  <si>
    <t xml:space="preserve">09.11.000 </t>
  </si>
  <si>
    <t xml:space="preserve">ILUMINACAO EXTERNA </t>
  </si>
  <si>
    <t xml:space="preserve">09.11.035 </t>
  </si>
  <si>
    <t xml:space="preserve">IL-06 LUZ DE OBSTACULO COM LAMPADA DE 60W </t>
  </si>
  <si>
    <t xml:space="preserve">09.11.072 </t>
  </si>
  <si>
    <t xml:space="preserve">IL-55 PROJETOR MEDIO P/ VAPOR DE SODIO 150W </t>
  </si>
  <si>
    <t xml:space="preserve">09.13.000 </t>
  </si>
  <si>
    <t xml:space="preserve">PARA RAIOS </t>
  </si>
  <si>
    <t xml:space="preserve">09.13.024 </t>
  </si>
  <si>
    <t xml:space="preserve">09.13.025 </t>
  </si>
  <si>
    <t xml:space="preserve">CORDOALHA DE AÇO GALV. A QUENTE 80MM2 (7/16") SOB A TERRA </t>
  </si>
  <si>
    <t xml:space="preserve">09.13.027 </t>
  </si>
  <si>
    <t xml:space="preserve">TERRA SIMPLES - 1 HASTE COM CAIXA DE INSPEÇÃO </t>
  </si>
  <si>
    <t xml:space="preserve">09.13.032 </t>
  </si>
  <si>
    <t xml:space="preserve">CONEXAO EXOTERMICA CABO/CABO </t>
  </si>
  <si>
    <t xml:space="preserve">09.13.033 </t>
  </si>
  <si>
    <t xml:space="preserve">CONEXAO EXOTERMICA CABO/HASTE </t>
  </si>
  <si>
    <t xml:space="preserve">09.13.034 </t>
  </si>
  <si>
    <t xml:space="preserve">CONEXAO EXOTERMICA EM ESTRUTURA METALICA </t>
  </si>
  <si>
    <t xml:space="preserve">11.00.000 </t>
  </si>
  <si>
    <t xml:space="preserve">IMPERMEABILIZACOES / JUNTAS DE DILATACAO </t>
  </si>
  <si>
    <t xml:space="preserve">11.02.000 </t>
  </si>
  <si>
    <t xml:space="preserve">IMPERMEABILIZACOES: LAJES, CALHAS, MARQUISES </t>
  </si>
  <si>
    <t xml:space="preserve">11.02.026 </t>
  </si>
  <si>
    <t xml:space="preserve">11.03.000 </t>
  </si>
  <si>
    <t xml:space="preserve">IMPERMEABILIZACOES: RESERVATORIOS D'AGUA </t>
  </si>
  <si>
    <t>11.03.003</t>
  </si>
  <si>
    <t xml:space="preserve">11.03.010 </t>
  </si>
  <si>
    <t>COM TINTA BETUMINOSA (APLICACAO EXTERNA)</t>
  </si>
  <si>
    <t xml:space="preserve"> M2 </t>
  </si>
  <si>
    <t xml:space="preserve">12.00.000 </t>
  </si>
  <si>
    <t xml:space="preserve">REVESTIMENTOS: TETO E PAREDE </t>
  </si>
  <si>
    <t xml:space="preserve">12.01.000 </t>
  </si>
  <si>
    <t xml:space="preserve">REVESTIMENTO DE TETO </t>
  </si>
  <si>
    <t xml:space="preserve">12.01.001 </t>
  </si>
  <si>
    <t xml:space="preserve">CHAPISCO </t>
  </si>
  <si>
    <t xml:space="preserve">12.01.006 </t>
  </si>
  <si>
    <t xml:space="preserve">EMBOCO DESEMPENADO </t>
  </si>
  <si>
    <t xml:space="preserve">12.02.000 </t>
  </si>
  <si>
    <t xml:space="preserve">REVESTIMENTO DE PAREDES INTERNAS </t>
  </si>
  <si>
    <t xml:space="preserve">12.02.002 </t>
  </si>
  <si>
    <t xml:space="preserve">12.02.005 </t>
  </si>
  <si>
    <t xml:space="preserve">EMBOCO </t>
  </si>
  <si>
    <t xml:space="preserve">12.02.009 </t>
  </si>
  <si>
    <t xml:space="preserve">REVESTIMENTO COM GESSO </t>
  </si>
  <si>
    <t xml:space="preserve">12.02.036 </t>
  </si>
  <si>
    <t xml:space="preserve">REVESTIMENTO COM AZULEJOS LISOS, BRANCO BRILHANTE </t>
  </si>
  <si>
    <t xml:space="preserve">PERFIL SEXTAVADO EM ALUMINIO PARA AZULEJO </t>
  </si>
  <si>
    <t xml:space="preserve">12.04.000 </t>
  </si>
  <si>
    <t xml:space="preserve">REVESTIMENTO DE PAREDES EXTERNAS </t>
  </si>
  <si>
    <t xml:space="preserve">12.04.004 </t>
  </si>
  <si>
    <t xml:space="preserve">12.04.006 </t>
  </si>
  <si>
    <t xml:space="preserve">13.00.000 </t>
  </si>
  <si>
    <t xml:space="preserve">PISOS INTERNOS / RODAPES / PEITORIS </t>
  </si>
  <si>
    <t xml:space="preserve">13.01.000 </t>
  </si>
  <si>
    <t xml:space="preserve">LASTRO PARA PISOS E ENCHIMENTO DE REBAIXOS DE LAJES </t>
  </si>
  <si>
    <t xml:space="preserve">13.01.004 </t>
  </si>
  <si>
    <t xml:space="preserve">LASTRO DE CONCRETO C/ HIDROFUGO E=5CM </t>
  </si>
  <si>
    <t>13.01.006</t>
  </si>
  <si>
    <t xml:space="preserve"> LASTRO DE PEDRA BRITADA - 5CM </t>
  </si>
  <si>
    <t xml:space="preserve">13.01.017 </t>
  </si>
  <si>
    <t xml:space="preserve">ARGAMASSA DE REGULARIZACAO CIM/AREIA 1:3 ESP=2,50CM </t>
  </si>
  <si>
    <t xml:space="preserve">13.02.000 </t>
  </si>
  <si>
    <t xml:space="preserve">REVESTIMENTO DE PISOS </t>
  </si>
  <si>
    <t xml:space="preserve">13.02.026 </t>
  </si>
  <si>
    <t xml:space="preserve">13.02.075 </t>
  </si>
  <si>
    <t xml:space="preserve">CHAPAS VINILICAS (COR ESPECIFICAR) ESPESSURA DE 2 MM </t>
  </si>
  <si>
    <t xml:space="preserve">13.06.000 </t>
  </si>
  <si>
    <t xml:space="preserve">REVESTIMENTO DE SOLEIRAS </t>
  </si>
  <si>
    <t xml:space="preserve">13.06.076 </t>
  </si>
  <si>
    <t xml:space="preserve">SO-16 SOLEIRA EM GRANILITE L=15,5CM DESNIVEL 1,5CM </t>
  </si>
  <si>
    <t xml:space="preserve">13.06.077 </t>
  </si>
  <si>
    <t xml:space="preserve">SO-17 SOLEIRA EM GRANILITE L=22CM DESNIVEL 1,5CM </t>
  </si>
  <si>
    <t xml:space="preserve">13.07.000 </t>
  </si>
  <si>
    <t xml:space="preserve">REVESTIMENTO DE PEITORIS </t>
  </si>
  <si>
    <t xml:space="preserve">13.07.002 </t>
  </si>
  <si>
    <t xml:space="preserve">PE-02 PEITORIL </t>
  </si>
  <si>
    <t xml:space="preserve">14.00.000 </t>
  </si>
  <si>
    <t xml:space="preserve">VIDROS </t>
  </si>
  <si>
    <t xml:space="preserve">14.01.000 </t>
  </si>
  <si>
    <t xml:space="preserve">14.01.002 </t>
  </si>
  <si>
    <t xml:space="preserve">VIDRO LISO COMUM INCOLOR DE 3MM </t>
  </si>
  <si>
    <t xml:space="preserve">14.01.008 </t>
  </si>
  <si>
    <t xml:space="preserve">VIDRO LISO COMUM INCOLOR DE 6MM </t>
  </si>
  <si>
    <t xml:space="preserve">15.00.000 </t>
  </si>
  <si>
    <t xml:space="preserve">PINTURA </t>
  </si>
  <si>
    <t xml:space="preserve">15.02.000 </t>
  </si>
  <si>
    <t xml:space="preserve">FORROS / PAREDES INTERNAS </t>
  </si>
  <si>
    <t xml:space="preserve">15.02.005 </t>
  </si>
  <si>
    <t xml:space="preserve">TINTA LATEX ECONOMICA </t>
  </si>
  <si>
    <t xml:space="preserve">15.02.019 </t>
  </si>
  <si>
    <t xml:space="preserve">ESMALTE </t>
  </si>
  <si>
    <t xml:space="preserve">15.03.000 </t>
  </si>
  <si>
    <t xml:space="preserve">ESQUADRIAS </t>
  </si>
  <si>
    <t xml:space="preserve">15.03.007 </t>
  </si>
  <si>
    <t xml:space="preserve">ESMALTE COM MASSA NIVELADORA EM ESQUADRIAS DE MADEIRA </t>
  </si>
  <si>
    <t xml:space="preserve">15.03.021 </t>
  </si>
  <si>
    <t xml:space="preserve">ESMALTE EM ESQUADRIAS DE FERRO </t>
  </si>
  <si>
    <t xml:space="preserve">15.03.060 </t>
  </si>
  <si>
    <t xml:space="preserve">FACE EXTERNA DE CALHAS/CONDUTORES COM TINTA SINTETICA </t>
  </si>
  <si>
    <t xml:space="preserve">15.04.000 </t>
  </si>
  <si>
    <t xml:space="preserve">EXTERNA </t>
  </si>
  <si>
    <t xml:space="preserve">15.04.006 </t>
  </si>
  <si>
    <t xml:space="preserve">TINTA LATEX STANDARD </t>
  </si>
  <si>
    <t xml:space="preserve">16.00.000 </t>
  </si>
  <si>
    <t>SERVICOS COMPLEMENTARES</t>
  </si>
  <si>
    <t xml:space="preserve">16.01.000 </t>
  </si>
  <si>
    <t xml:space="preserve">FECHO:MUROS/ALAMBRADOS/PORTOES </t>
  </si>
  <si>
    <t xml:space="preserve">16.01.034 </t>
  </si>
  <si>
    <t xml:space="preserve">PT-50 PORTÃO DE TELA PARA SETORIZAÇÃO </t>
  </si>
  <si>
    <t xml:space="preserve">16.01.064 </t>
  </si>
  <si>
    <t xml:space="preserve">PT-29 PORTAO DE TELA PARA QUADRA </t>
  </si>
  <si>
    <t xml:space="preserve">16.02.000 </t>
  </si>
  <si>
    <t xml:space="preserve">PISOS </t>
  </si>
  <si>
    <t xml:space="preserve">16.02.070 </t>
  </si>
  <si>
    <t xml:space="preserve">LASTRO DE CONCRETO - 5CM </t>
  </si>
  <si>
    <t>16.02.071</t>
  </si>
  <si>
    <t xml:space="preserve">16.02.090 </t>
  </si>
  <si>
    <t xml:space="preserve">CIMENTADO DESEMPENADO COM JUNTA SECA E=3,5CM INCL ARG </t>
  </si>
  <si>
    <t xml:space="preserve">16.05.000 </t>
  </si>
  <si>
    <t xml:space="preserve">DRENAGEM DE ACABAMENTO </t>
  </si>
  <si>
    <t xml:space="preserve">16.05.031 </t>
  </si>
  <si>
    <t xml:space="preserve">CA-21 CANALETA DE AGUAS PLUVIAIS EM CONCRETO (20CM) </t>
  </si>
  <si>
    <t xml:space="preserve">16.05.047 </t>
  </si>
  <si>
    <t xml:space="preserve">16.05.052 </t>
  </si>
  <si>
    <t xml:space="preserve">16.05.058 </t>
  </si>
  <si>
    <t xml:space="preserve">16.06.000 </t>
  </si>
  <si>
    <t xml:space="preserve">COMPLEMENTOS EXTERNOS/CANTEIRO DE OBRA/ALAMBRADO </t>
  </si>
  <si>
    <t xml:space="preserve">16.06.023 </t>
  </si>
  <si>
    <t xml:space="preserve">AL-01 ABRIGO PARA LIXO </t>
  </si>
  <si>
    <t xml:space="preserve">16.06.051 </t>
  </si>
  <si>
    <t xml:space="preserve">CANTEIRO DE OBRAS - LARG 3.30M </t>
  </si>
  <si>
    <t xml:space="preserve">16.06.076 </t>
  </si>
  <si>
    <t xml:space="preserve">FORNECIMENTO E INSTALAÇAO DE PLACAS DE OBRA </t>
  </si>
  <si>
    <t xml:space="preserve">16.06.077 </t>
  </si>
  <si>
    <t xml:space="preserve">MANUTENÇÃO MENSAL DE PLACAS DE OBRA </t>
  </si>
  <si>
    <t xml:space="preserve">16.06.086 </t>
  </si>
  <si>
    <t xml:space="preserve">INSTALAÇÃO DE QUADRO BRANCO (QB-01) </t>
  </si>
  <si>
    <t xml:space="preserve">16.06.090 </t>
  </si>
  <si>
    <t xml:space="preserve">INSTALACÃO DE LOUSA (LG-07) </t>
  </si>
  <si>
    <t xml:space="preserve">16.06.091 </t>
  </si>
  <si>
    <t xml:space="preserve">INSTALACÃO DE MURAL (MR-02) </t>
  </si>
  <si>
    <t xml:space="preserve">16.06.092 </t>
  </si>
  <si>
    <t xml:space="preserve">INSTALACÃO DE FOGAO INDUSTRIAL </t>
  </si>
  <si>
    <t xml:space="preserve">16.11.000 </t>
  </si>
  <si>
    <t xml:space="preserve">LIMPEZA FINAL </t>
  </si>
  <si>
    <t xml:space="preserve">16.11.005 </t>
  </si>
  <si>
    <t xml:space="preserve">16.18.000 </t>
  </si>
  <si>
    <t>SERVICOS COMPLEMENTARES - CIVIL</t>
  </si>
  <si>
    <t xml:space="preserve">16.18.070 </t>
  </si>
  <si>
    <t xml:space="preserve">SI-01 PLACA DE SINALIZAÇÃO DE AMBIENTE 200X200MM (PORTA) </t>
  </si>
  <si>
    <t xml:space="preserve">16.18.080 </t>
  </si>
  <si>
    <t xml:space="preserve">SI-11 SINALIZAÇÃO HORIZONTAL PARA VAGA ACESSIVEL </t>
  </si>
  <si>
    <t xml:space="preserve">16.19.000 </t>
  </si>
  <si>
    <t xml:space="preserve">SERVICOS COMPLEMENTARES - HIDRAULICA </t>
  </si>
  <si>
    <t xml:space="preserve">16.19.001 </t>
  </si>
  <si>
    <t xml:space="preserve">SERVICOS - HIDRAULICA </t>
  </si>
  <si>
    <t>01.00.000</t>
  </si>
  <si>
    <t xml:space="preserve">02.00.000 </t>
  </si>
  <si>
    <t xml:space="preserve">INFRA ESTRUTURA </t>
  </si>
  <si>
    <t xml:space="preserve">03.00.000 </t>
  </si>
  <si>
    <t xml:space="preserve">SUPER ESTRUTURA </t>
  </si>
  <si>
    <t>08.00.000</t>
  </si>
  <si>
    <t xml:space="preserve">SERVICOS COMPLEMENTARES </t>
  </si>
  <si>
    <t xml:space="preserve">LIMPEZA DO TERRENO </t>
  </si>
  <si>
    <t xml:space="preserve">INFRA ESTRUTURA  </t>
  </si>
  <si>
    <t xml:space="preserve">ESCAVACAO MANUAL - PROFUNDIDADE ATE 1.80 M     </t>
  </si>
  <si>
    <t xml:space="preserve">LASTRO DE CONCRETO - 5 CM    </t>
  </si>
  <si>
    <t xml:space="preserve">FUNDACAO PROFUNDA  </t>
  </si>
  <si>
    <t xml:space="preserve">FORMA  </t>
  </si>
  <si>
    <t xml:space="preserve">FORMA DE MADEIRA MACICA </t>
  </si>
  <si>
    <t xml:space="preserve">CONCRETO DOSADO E LANCADO FCK=25MPA </t>
  </si>
  <si>
    <t>IMPERMEABILIZACOES</t>
  </si>
  <si>
    <t xml:space="preserve">ALVENARIA DE BLOCOS DE CONCRETO E=14CM </t>
  </si>
  <si>
    <t xml:space="preserve">PLACAS DIVISORIAS </t>
  </si>
  <si>
    <t>DV-06 DIVISORIA DE GRANILITE SANITARIO INFANTIL H=1,20M</t>
  </si>
  <si>
    <t xml:space="preserve">PORTAS/BATENTES/FERRAGENS </t>
  </si>
  <si>
    <t xml:space="preserve">BS-05 BANCADA PARA COZINHA - GRANITO </t>
  </si>
  <si>
    <t xml:space="preserve">GS-03 GUICHE DE SECRETARIA/JANELA DE 2 FOLHAS </t>
  </si>
  <si>
    <t>ET-05 ESTRADO DE POLIPROPILENO</t>
  </si>
  <si>
    <t xml:space="preserve">BA-13 BALCAO ATENDIMENTO - GRANITO </t>
  </si>
  <si>
    <t xml:space="preserve">CC-03 CUBA INOX (50X40X25CM) TORNEIRA DE PAREDE </t>
  </si>
  <si>
    <t xml:space="preserve">CC-04 CUBA DUPLA INOX (102X40X25CM) INCLUSIVE VÁLVULA </t>
  </si>
  <si>
    <t xml:space="preserve">EF-03 ESQUADRIA DE FERRO 90X150CM </t>
  </si>
  <si>
    <t xml:space="preserve">EF-05 ESQUADRIA DE FERRO 180X120CM </t>
  </si>
  <si>
    <t xml:space="preserve">EF-13 ESQUADRIA DE FERRO 90X90CM </t>
  </si>
  <si>
    <t xml:space="preserve">EF-20 ESQUADRIA DE FERRO 180X180CM </t>
  </si>
  <si>
    <t xml:space="preserve">CAIXILHOS DE FERRO -FIXOS </t>
  </si>
  <si>
    <t xml:space="preserve">PF-33 PORTA EM CHAPA DE ACO 180X215CM </t>
  </si>
  <si>
    <t xml:space="preserve">ESTRUTURA DE COBERTURA EM MADEIRA DE LEI </t>
  </si>
  <si>
    <t xml:space="preserve">EM TERCAS PARA TELHAS DE CIM-AM/AL/PLAST </t>
  </si>
  <si>
    <t xml:space="preserve">AG-06 ABRIGO PARA GAS COM 6 CILINDROS DE 45 KG </t>
  </si>
  <si>
    <t>EXTINTORES MANUAIS DE CO2 COM CAPACIDADE DE 6 KG</t>
  </si>
  <si>
    <t xml:space="preserve">FIO DE 4 MM2 - 750 V DE ISOLACAO </t>
  </si>
  <si>
    <t xml:space="preserve">IL-72 LUMINARIA PRISMATICA TRANSP.P/LAMPADA A VAPOR </t>
  </si>
  <si>
    <t xml:space="preserve">LASTRO DE PEDRA BRITADA - 5CM </t>
  </si>
  <si>
    <t xml:space="preserve">INSTALACOES HIDRAULICAS </t>
  </si>
  <si>
    <t xml:space="preserve">Fundação para o Desenvolvimento da Educação </t>
  </si>
  <si>
    <t xml:space="preserve">Estado de São Paulo </t>
  </si>
  <si>
    <t>Relatório do Orçamento Padrão</t>
  </si>
  <si>
    <t>UNID</t>
  </si>
  <si>
    <t>DESCRIÇÃO DA ATIVIDADE</t>
  </si>
  <si>
    <t>CÓDIGO ATIVIDADE</t>
  </si>
  <si>
    <t>DRENAGEM DE ÁGUAS SUBTERRÂNEAS</t>
  </si>
  <si>
    <t>01.02.000</t>
  </si>
  <si>
    <t>01.02.001</t>
  </si>
  <si>
    <t>01.02.002</t>
  </si>
  <si>
    <t>MANTA GEOTEXTIL DE 300GR/M2</t>
  </si>
  <si>
    <t>TUBO DRENO PLASTICO CORRUGADO PERFURADO DE 100MM EM BARRAS</t>
  </si>
  <si>
    <t>CAIXA DE LIGACAO OU INSPECAO - ALVENARIA DE 1/2 TIJOLO REVESTIDA</t>
  </si>
  <si>
    <t>TUBO DE PVC RIGIDO JUNTA SOLDAVEL DN 110MM (4") INCL CONEXOES</t>
  </si>
  <si>
    <t>TRANSPORTE POR CAMINHAO</t>
  </si>
  <si>
    <t>RESUMO POR ETAPA</t>
  </si>
  <si>
    <t>VALOR TOTAL DO ORÇAMENTO =</t>
  </si>
  <si>
    <t>Prazo: 0</t>
  </si>
  <si>
    <t>Área Construída: 813,78 m²              Área Projeção: 813,78 m²</t>
  </si>
  <si>
    <t>Área Terreno: 0,0</t>
  </si>
  <si>
    <t>Salas/Pav: 1/1</t>
  </si>
  <si>
    <t>BDI: 25,9%</t>
  </si>
  <si>
    <t>LS: 93,64%</t>
  </si>
  <si>
    <t>PI: 0/00000</t>
  </si>
  <si>
    <t>Valor já com BDI, Preço Tabela 01/2014</t>
  </si>
  <si>
    <t>ENVOLVIMENTO DE DRENOS COM PEDRA BRITADA</t>
  </si>
  <si>
    <t>SINAPI</t>
  </si>
  <si>
    <t>ESCAVAÇAO MECANICA DE VALA NÃO ESCORADA MATERIAL 1A CATEGORIA C/ RETROESCAVADEIRA HIDRAULICA, CAPACIDADE 0,78 M3</t>
  </si>
  <si>
    <t>REATERRO DE VALA/CAVA SEM CONTROLE DE COMPACTAÇAO, UTILIZANDO RETRO ESCAVADEIRA E COMPACTADOR VIBRATORIO COM MATERIAL REAPROVEITADO</t>
  </si>
  <si>
    <t>73964/005</t>
  </si>
  <si>
    <t>M3XKM</t>
  </si>
  <si>
    <t>MOVIMENTO DE TERRA</t>
  </si>
  <si>
    <t>M³</t>
  </si>
  <si>
    <t>CORTE COM RETIRADA POR CAMINHAO NOS PRIMEIROS 100 M</t>
  </si>
  <si>
    <t>ATERRO COM TRANSPORTE POR CAMINHAO NOS PRIMEIROS 100 M</t>
  </si>
  <si>
    <t>quantidades retiradas da tabela em projeto</t>
  </si>
  <si>
    <t>FD-13 FECHAMENTO DIV/BL CONCR/SEM REVESTIMENTO (H=185CM/SAPATA)</t>
  </si>
  <si>
    <t>FD-14 FECHAMENTO DE DIVISA/BLOCO DE CONCRETO/ S/REVEST. H=185CM/BROCA</t>
  </si>
  <si>
    <t>Orçamento: 114849  PADRAO CRECHE CR-01  V.2014</t>
  </si>
  <si>
    <t>Convênio Processo nº 5843/2013 e Cod. FDE 12.02.097</t>
  </si>
  <si>
    <t>Prédio: - CRECHE ESCOLA JARDIM D´ITALIA - RUA PEDRO BUORO - SANTA GERTRUDES</t>
  </si>
  <si>
    <t>CONTRAPARTIDA PMSG</t>
  </si>
  <si>
    <t>CRONOGRAMA FÍSICO FINANCEIRO</t>
  </si>
  <si>
    <t>DESCRIÇÃO DOS SERVIÇOS</t>
  </si>
  <si>
    <t>VALOR TOTAL SERVIÇOS (R$)</t>
  </si>
  <si>
    <t>CONVÊNIO  (R$)</t>
  </si>
  <si>
    <t>CONTRAPARTIDA (R$)</t>
  </si>
  <si>
    <t>PESO   %</t>
  </si>
  <si>
    <t>MÊS 01</t>
  </si>
  <si>
    <t>MÊS 02</t>
  </si>
  <si>
    <t>MÊS 03</t>
  </si>
  <si>
    <t>MÊS 04</t>
  </si>
  <si>
    <t>MÊS 05</t>
  </si>
  <si>
    <t>MÊS 06</t>
  </si>
  <si>
    <t>SIMPL.%</t>
  </si>
  <si>
    <t>ACUM. %</t>
  </si>
  <si>
    <t>Total da Obra</t>
  </si>
  <si>
    <t>Totais de cada mês</t>
  </si>
  <si>
    <t>MÊS 07</t>
  </si>
  <si>
    <t>MÊS 08</t>
  </si>
  <si>
    <t>MÊS 09</t>
  </si>
  <si>
    <t>MÊS 10</t>
  </si>
  <si>
    <t>MÊS 11</t>
  </si>
  <si>
    <t>MÊS 12</t>
  </si>
  <si>
    <t>COMPONENTES - PRATELEIRA DE GRANILITE</t>
  </si>
  <si>
    <t>TOTAL GERAL</t>
  </si>
  <si>
    <t>16.11.012</t>
  </si>
  <si>
    <t>LIMPEZA DE APARELHOS SANITÁRIOS</t>
  </si>
  <si>
    <t>16.11.013</t>
  </si>
  <si>
    <t>LIMPEZA DE REVESTIMENTOS HIDRÁULICOS</t>
  </si>
  <si>
    <t>16.11.014</t>
  </si>
  <si>
    <t>LIMPEZA DA OBRA (PISOS, PAREDES, BANCADAS, ÁREA EXTERNA, ETC...)</t>
  </si>
  <si>
    <t>LIMPEZA DE VIDROS</t>
  </si>
  <si>
    <t>POÇO DE RETENÇÃO DE ÁGUA PLUVIAL Ø 2,50M COM FUNDO DE CONCRETO</t>
  </si>
  <si>
    <t>TAMPA PRÉ-MOLDADA Ø 2,50M PARA POÇO DE RETENÇÃO DE A.P.  COM TAMPA DE INSPEÇÃO Ø =0,60M</t>
  </si>
  <si>
    <t>16.01.013</t>
  </si>
  <si>
    <t>16.01.014</t>
  </si>
  <si>
    <t>IMPERMEABILIZACAO ARGAMASA POLIMERICA P/ RESEVATORIO - 4 DEMÃOS</t>
  </si>
  <si>
    <t>CORDOALHA DE AÇO GALV. A QUENTE 50MM2 (3/8") C/SUP.DE FIXAÇÃO</t>
  </si>
  <si>
    <t>INTERRUPTOR 1 TECLA SIMPLES/TOMADA 2P+T PADRÃO NBR 14136 CORRENTE 10A ELETROD. PVC RÍGIDO</t>
  </si>
  <si>
    <t>TOMADA 2P+T PADRAO NBR 14136 CORRENTE 10A-250V-ELETR. PVC RÍGIDO</t>
  </si>
  <si>
    <t>TOMADA DE PISO 2P+T PADRAO NBR 14136 CORRENTE 10A-250V- ELETR. PVC RÍGIDO</t>
  </si>
  <si>
    <t>INTERRUPTOR DE 1 TECLA SIMPLES CAIXA 4"X2"-ELETR PVC RÍGIDO</t>
  </si>
  <si>
    <t>INTERRUPTOR 1 TECLA BIPOL SIMPL CAIXA 4"X2"-ELETR PVC RÍGIDO</t>
  </si>
  <si>
    <t>PONTO SECO P/INSTALACAO DE SOM/TV/ALARME/LOGICA - ELETRODUTO PVC</t>
  </si>
  <si>
    <t>QUADRO COMANDO PARA CONJUNTO MOTOR BOMBA TRIFASICO DE 3/4 A 1 HP</t>
  </si>
  <si>
    <t>QUADRO COMANDO PARA CONJUNTO MOTOR BOMBA BIFASICO DE 3/4 A 1 HP</t>
  </si>
  <si>
    <t>QUADRO COMANDO PARA BOMBA DE INCENDIO TRIFASICO DE 2 A 4 HP</t>
  </si>
  <si>
    <t>INTERRUPTOR AUTOMATICO DIFERENCIAL (DISPOSITIVO DR) 40A/30 MA</t>
  </si>
  <si>
    <t>AE-21 ABRIGO E ENTRADA DE ENERGIA (CAIXA M OU H): AES ELEKTRO</t>
  </si>
  <si>
    <t>CONJ 4 CABOS P/ ENTRADA ENERGIA SECCAO 150MM2 C/ ELETRODUTOS</t>
  </si>
  <si>
    <t>09.02.091</t>
  </si>
  <si>
    <t>CHUVEIRO SIMPLES C/ARTICULACAO, LATAO CROMADO DN 15MM (1/2")</t>
  </si>
  <si>
    <t>LAVATORIO DE LOUCA BRANCA SEM COLUNA C/ TORNEIRA DE FECHAMENTO AUTOMÁTICO</t>
  </si>
  <si>
    <t>ANEIS PRE-MOLDADOS EM CONCRETO ARMADO P/ RESERVATÓRIO D'ÁGUA D=2,50M</t>
  </si>
  <si>
    <t xml:space="preserve">TUBO ACO GALVANIZ NBR5580-CL MEDIA, DN25MM (1") - INCL CONEXÕES </t>
  </si>
  <si>
    <t xml:space="preserve">TUBO ACO GALVANIZ NBR5580-CL MEDIA, DN32MM (1 1/4")-INCL CONEXÕES </t>
  </si>
  <si>
    <t xml:space="preserve">TUBO ACO GALVANIZ NBR5580-CL MEDIA, DN40MM (1 1/2") - INCL CONEXÕES </t>
  </si>
  <si>
    <t xml:space="preserve">TUBO ACO GALVANIZ NBR5580-CL MEDIA, DN80MM (3")-INCL CONEXÕES </t>
  </si>
  <si>
    <t xml:space="preserve">TUBO DE PVC RIGIDO JUNTA ELASTICA DN 100MM (4") INCL CONEXÕES </t>
  </si>
  <si>
    <t xml:space="preserve">TUBO DE PVC RIGIDO JUNTA ELASTICA DN 150MM (6") INCL CONEXÕES </t>
  </si>
  <si>
    <t xml:space="preserve">TUBO DE PVC RIGIDO JUNTA SOLDAVEL DN 40MM (1.1/2") INCL CONEXÕES </t>
  </si>
  <si>
    <t xml:space="preserve">TUBO DE PVC RIGIDO JUNTA ELASTICA DN 50MM (2") INCL CONEXÕES </t>
  </si>
  <si>
    <t xml:space="preserve">TUBO DE PVC RIGIDO JUNTA ELASTICA DN 75MM (3") INCL CONEXÕES </t>
  </si>
  <si>
    <t>EXTINTORES MANUAIS PO QUIMICO SECO COM CAPACIDADE DE 4 KG</t>
  </si>
  <si>
    <t xml:space="preserve">TUBO DE PVC RIGIDO JUNTA SOLDAVEL DN 25MM (3/4") INCL CONEXÕES </t>
  </si>
  <si>
    <t xml:space="preserve">TUBO DE PVC RIGIDO JUNTA SOLDAVEL DN 32MM (1") INCL CONEXÕES </t>
  </si>
  <si>
    <t xml:space="preserve">TUBO DE PVC RIGIDO JUNTA SOLDAVEL DN 50MM (1.1/2") INCL CONEXÕES </t>
  </si>
  <si>
    <t xml:space="preserve">TUBO DE PVC RIGIDO JUNTA SOLDAVEL DN 60MM (2") INCL CONEXÕES </t>
  </si>
  <si>
    <t xml:space="preserve">TUBO DE PVC RIGIDO JUNTA SOLDAVEL DN 75MM (2.1/2") INCL CONEXÕES </t>
  </si>
  <si>
    <t xml:space="preserve">TUBO DE PVC RIGIDO JUNTA SOLDAVEL DN 85MM (3") INCL CONEXÕES </t>
  </si>
  <si>
    <t xml:space="preserve">TUBO ACO GALV NBR5590-CLASSE PESADA DN 20MM (3/4") INCL CONEXÕES </t>
  </si>
  <si>
    <t>TUBO DE COBRE P/ GAS CLASSE A S/COST DN=3/4 (22) SOLDA FOSCOPER</t>
  </si>
  <si>
    <t>EF-15 ESQUADRIA DE FERRO / VENTILACAO CRUZADA H=30 A 45CM</t>
  </si>
  <si>
    <t>VENEZIANA INDUSTRIAL -ALETAS PVC MONTANTES ACO GALVANIZADO REF 100</t>
  </si>
  <si>
    <t>PM-04 PORTA DE MADEIRA SARRAFEADA P/ PINT. BAT. MADEIRA  L=82CM</t>
  </si>
  <si>
    <t>PM-24 PORTA DE MADEIRA SARRAFEADA P/ PINT. BAT. MADEIRA L=72CM</t>
  </si>
  <si>
    <t>PM-74 PORTA DE SARRAFEADO MACIÇO P/BOXES L=62CM COMPLETA</t>
  </si>
  <si>
    <t>PM-83 PORTA DE CORRER ACESSIVEL SARRAFEADA MACIÇA G1-C1 P/ PINTURA L=101CM</t>
  </si>
  <si>
    <t>PM-63 PORTA DE MADEIRA SARRAFEADA P/ PINT. C/ BAND. BAT. MAD. L=82CM</t>
  </si>
  <si>
    <t>PM-64 PORTA DE MADEIRA SARRAFEADA P/ PINT. C/ BAND. BAT. MAD. L=92CM</t>
  </si>
  <si>
    <t>CONCRETO GROUT, PREPARADO NO LOCAL, LANÇADO E ADENSADO</t>
  </si>
  <si>
    <t>LAJE PRE-FABRICADA VIGOTA TRELICADA UNIDIRECIONAL LT12-100KGF/M2</t>
  </si>
  <si>
    <t>IMPERM RESP ALV EMBAS COM ARGAM CIM-AREIA 1:3 CONTENDO HIDRÓFUGO</t>
  </si>
  <si>
    <t>RETIRANDO A VEGETACAO, TRONCOS ATE 5CM DE DIAMETRO E RASPAGEM</t>
  </si>
  <si>
    <t>01.90.000</t>
  </si>
  <si>
    <t>01.90.001</t>
  </si>
  <si>
    <t>01.90.002</t>
  </si>
  <si>
    <t>01.90.003</t>
  </si>
  <si>
    <t>01.90.004</t>
  </si>
  <si>
    <t>01.90.005</t>
  </si>
  <si>
    <t>01.90.006</t>
  </si>
  <si>
    <t>01.90.007</t>
  </si>
  <si>
    <t>01.90.008</t>
  </si>
  <si>
    <t>01.90.009</t>
  </si>
  <si>
    <t>ELETRODUTO DE PVC RIGIDO ROSCAVEL DE 85MM - INCL CONEXÕES</t>
  </si>
  <si>
    <t>ELETRODUTO DE PVC RIGIDO ROSCAVEL DE 25MM - INCL CONEXÕES</t>
  </si>
  <si>
    <t>ELETRODUTO DE PVC RIGIDO ROSCAVEL DE 32MM - INCL CONEXÕES</t>
  </si>
  <si>
    <t>ELETRODUTO DE PVC RIGIDO ROSCAVEL DE 40MM - INCL CONEXÕES</t>
  </si>
  <si>
    <t xml:space="preserve"> ELETRODUTO DE PVC RIGIDO ROSCAVEL DE 60MM - INCL CONEXÕES</t>
  </si>
  <si>
    <t>IL-42 LUMINARIA C/ DIFUSOR TRANSPARENTE P/ LAMPADA FLUOR.</t>
  </si>
  <si>
    <t>IMPERM C/ EMULSAO ACRILICA ESTRUT C/ VEU DE POLIESTER-6 DEMÃOS / 2 EST</t>
  </si>
  <si>
    <t>11.02.066</t>
  </si>
  <si>
    <t>REGULARIZACAO DE SUPERFICIE P/ PREPARO IMPERM 1:3 e=2,5CM</t>
  </si>
  <si>
    <t>CERAMICA ESMALTADA ANTIDERRAPANTE 30X30CM A 45X45CM PEI 5 / COEF.ATRITO 0,30 A 0,60</t>
  </si>
  <si>
    <t>TC-10 TAMPA DE CONCRETO PRE-MOLDADA PERF. P/ CANALETA L=25CM</t>
  </si>
  <si>
    <t>02.02.108</t>
  </si>
  <si>
    <t>ESTACA PRE-MOLDADA CONCRETO SEÇÃO DE 290 A 429 CM2 CRAVADA</t>
  </si>
  <si>
    <t>06.02.094</t>
  </si>
  <si>
    <t>06.02.095</t>
  </si>
  <si>
    <t>VALVULA DE DESCARGA C/ REG INCORP DN=40MM(1 1/2") ACAB ANTIVANDALISMO</t>
  </si>
  <si>
    <t>09.09.083</t>
  </si>
  <si>
    <t xml:space="preserve">IL-83 ILUMINACAO AUTONOMA DE EMERGENCIA - LED </t>
  </si>
  <si>
    <t xml:space="preserve">12.02.043 </t>
  </si>
  <si>
    <t>Data Base: 10/2014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</si>
</sst>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&quot; R$&quot;#,##0.00\ ;&quot; R$(&quot;#,##0.00\);&quot; R$-&quot;#\ ;@\ "/>
    <numFmt numFmtId="167" formatCode="#,##0.00\ ;&quot; (&quot;#,##0.00\);&quot; -&quot;#\ ;@\ "/>
    <numFmt numFmtId="168" formatCode="&quot;R$&quot;\ #,##0.00"/>
    <numFmt numFmtId="169" formatCode="_-* #,##0_-;\-* #,##0_-;_-* &quot;-&quot;??_-;_-@_-"/>
    <numFmt numFmtId="170" formatCode="&quot; R$ &quot;#,##0.00\ ;&quot; R$ (&quot;#,##0.00\);&quot; R$ -&quot;#\ ;@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i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rgb="FF222222"/>
      <name val="Arial Narrow"/>
      <family val="2"/>
    </font>
    <font>
      <sz val="9"/>
      <name val="Arial"/>
      <family val="2"/>
      <charset val="1"/>
    </font>
    <font>
      <b/>
      <sz val="12"/>
      <name val="Arial"/>
      <family val="2"/>
      <charset val="1"/>
    </font>
    <font>
      <b/>
      <sz val="15"/>
      <color theme="1"/>
      <name val="Arial Narrow"/>
      <family val="2"/>
    </font>
    <font>
      <sz val="11"/>
      <color theme="1"/>
      <name val="Calibri"/>
      <family val="2"/>
      <scheme val="minor"/>
    </font>
    <font>
      <i/>
      <u/>
      <sz val="11"/>
      <color rgb="FFFF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Times New Roman"/>
      <family val="1"/>
    </font>
    <font>
      <sz val="11"/>
      <name val="Arial Narrow"/>
      <family val="2"/>
    </font>
    <font>
      <sz val="10"/>
      <name val="Arial"/>
      <family val="2"/>
      <charset val="1"/>
    </font>
    <font>
      <sz val="14"/>
      <name val="Britannic Bold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sz val="10"/>
      <name val="Arial Narrow"/>
      <family val="2"/>
    </font>
    <font>
      <sz val="10"/>
      <name val="Arial Narrow"/>
      <family val="2"/>
      <charset val="1"/>
    </font>
    <font>
      <sz val="10"/>
      <name val="Arial"/>
    </font>
    <font>
      <b/>
      <sz val="10"/>
      <name val="Arial Narrow"/>
      <family val="2"/>
      <charset val="1"/>
    </font>
    <font>
      <sz val="10"/>
      <color indexed="9"/>
      <name val="Arial Narrow"/>
      <family val="2"/>
      <charset val="1"/>
    </font>
    <font>
      <b/>
      <sz val="9"/>
      <name val="Arial"/>
      <family val="2"/>
    </font>
    <font>
      <b/>
      <sz val="9"/>
      <name val="Arial Narrow"/>
      <family val="2"/>
      <charset val="1"/>
    </font>
    <font>
      <sz val="11"/>
      <name val="Arial Narrow"/>
      <family val="2"/>
      <charset val="1"/>
    </font>
    <font>
      <i/>
      <u/>
      <sz val="11"/>
      <name val="Arial Narrow"/>
      <family val="2"/>
    </font>
    <font>
      <u/>
      <sz val="11"/>
      <color theme="1"/>
      <name val="Arial Narrow"/>
      <family val="2"/>
    </font>
    <font>
      <i/>
      <sz val="11"/>
      <color rgb="FFFF0000"/>
      <name val="Arial Narrow"/>
      <family val="2"/>
    </font>
    <font>
      <u/>
      <sz val="1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0" fontId="3" fillId="0" borderId="0"/>
    <xf numFmtId="9" fontId="3" fillId="0" borderId="0"/>
    <xf numFmtId="166" fontId="3" fillId="0" borderId="0"/>
    <xf numFmtId="167" fontId="3" fillId="0" borderId="0"/>
    <xf numFmtId="167" fontId="3" fillId="0" borderId="0"/>
    <xf numFmtId="165" fontId="10" fillId="0" borderId="0" applyFont="0" applyFill="0" applyBorder="0" applyAlignment="0" applyProtection="0"/>
    <xf numFmtId="0" fontId="15" fillId="0" borderId="0"/>
    <xf numFmtId="9" fontId="21" fillId="0" borderId="0" applyFill="0" applyBorder="0" applyAlignment="0" applyProtection="0"/>
    <xf numFmtId="164" fontId="21" fillId="0" borderId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/>
    <xf numFmtId="4" fontId="1" fillId="0" borderId="0" xfId="0" applyNumberFormat="1" applyFont="1"/>
    <xf numFmtId="0" fontId="4" fillId="0" borderId="0" xfId="0" applyFont="1"/>
    <xf numFmtId="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4" fontId="2" fillId="2" borderId="0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4" fontId="4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4" fontId="4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49" fontId="2" fillId="2" borderId="0" xfId="0" quotePrefix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/>
    <xf numFmtId="0" fontId="1" fillId="0" borderId="7" xfId="0" applyFont="1" applyBorder="1"/>
    <xf numFmtId="49" fontId="2" fillId="2" borderId="0" xfId="0" quotePrefix="1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center"/>
    </xf>
    <xf numFmtId="168" fontId="1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left"/>
    </xf>
    <xf numFmtId="168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169" fontId="1" fillId="0" borderId="0" xfId="6" applyNumberFormat="1" applyFont="1"/>
    <xf numFmtId="4" fontId="11" fillId="2" borderId="0" xfId="0" applyNumberFormat="1" applyFont="1" applyFill="1" applyBorder="1"/>
    <xf numFmtId="4" fontId="12" fillId="2" borderId="0" xfId="0" applyNumberFormat="1" applyFont="1" applyFill="1" applyBorder="1"/>
    <xf numFmtId="0" fontId="4" fillId="2" borderId="0" xfId="0" applyFont="1" applyFill="1"/>
    <xf numFmtId="0" fontId="13" fillId="0" borderId="0" xfId="0" applyFont="1"/>
    <xf numFmtId="0" fontId="12" fillId="0" borderId="0" xfId="0" applyNumberFormat="1" applyFont="1"/>
    <xf numFmtId="0" fontId="12" fillId="0" borderId="0" xfId="0" applyFont="1"/>
    <xf numFmtId="4" fontId="12" fillId="0" borderId="0" xfId="0" applyNumberFormat="1" applyFont="1"/>
    <xf numFmtId="0" fontId="16" fillId="4" borderId="0" xfId="7" applyFont="1" applyFill="1" applyBorder="1" applyAlignment="1" applyProtection="1">
      <alignment horizontal="left" vertical="center"/>
    </xf>
    <xf numFmtId="0" fontId="15" fillId="0" borderId="0" xfId="7"/>
    <xf numFmtId="0" fontId="18" fillId="4" borderId="0" xfId="7" applyFont="1" applyFill="1" applyBorder="1" applyAlignment="1" applyProtection="1">
      <alignment horizontal="left"/>
    </xf>
    <xf numFmtId="0" fontId="17" fillId="4" borderId="0" xfId="7" applyFont="1" applyFill="1" applyProtection="1"/>
    <xf numFmtId="0" fontId="15" fillId="4" borderId="0" xfId="7" applyFont="1" applyFill="1" applyBorder="1" applyAlignment="1" applyProtection="1"/>
    <xf numFmtId="0" fontId="15" fillId="4" borderId="0" xfId="7" applyFont="1" applyFill="1" applyAlignment="1" applyProtection="1"/>
    <xf numFmtId="0" fontId="19" fillId="4" borderId="0" xfId="7" applyFont="1" applyFill="1" applyBorder="1" applyAlignment="1" applyProtection="1"/>
    <xf numFmtId="0" fontId="15" fillId="4" borderId="0" xfId="7" applyFont="1" applyFill="1" applyProtection="1"/>
    <xf numFmtId="0" fontId="8" fillId="4" borderId="0" xfId="7" applyFont="1" applyFill="1" applyBorder="1" applyAlignment="1" applyProtection="1">
      <alignment horizontal="center"/>
    </xf>
    <xf numFmtId="1" fontId="20" fillId="4" borderId="10" xfId="7" applyNumberFormat="1" applyFont="1" applyFill="1" applyBorder="1" applyAlignment="1" applyProtection="1">
      <alignment horizontal="center" vertical="center" wrapText="1"/>
    </xf>
    <xf numFmtId="1" fontId="20" fillId="4" borderId="10" xfId="7" applyNumberFormat="1" applyFont="1" applyFill="1" applyBorder="1" applyAlignment="1" applyProtection="1">
      <alignment horizontal="left" vertical="center" wrapText="1"/>
    </xf>
    <xf numFmtId="170" fontId="20" fillId="4" borderId="10" xfId="7" applyNumberFormat="1" applyFont="1" applyFill="1" applyBorder="1" applyAlignment="1" applyProtection="1">
      <alignment horizontal="right" vertical="center"/>
    </xf>
    <xf numFmtId="170" fontId="20" fillId="6" borderId="10" xfId="7" applyNumberFormat="1" applyFont="1" applyFill="1" applyBorder="1" applyAlignment="1" applyProtection="1">
      <alignment horizontal="right" vertical="center"/>
    </xf>
    <xf numFmtId="0" fontId="20" fillId="4" borderId="11" xfId="7" applyFont="1" applyFill="1" applyBorder="1" applyAlignment="1" applyProtection="1">
      <alignment vertical="center"/>
    </xf>
    <xf numFmtId="2" fontId="20" fillId="4" borderId="12" xfId="7" applyNumberFormat="1" applyFont="1" applyFill="1" applyBorder="1" applyAlignment="1" applyProtection="1">
      <alignment vertical="center"/>
    </xf>
    <xf numFmtId="2" fontId="20" fillId="4" borderId="13" xfId="7" applyNumberFormat="1" applyFont="1" applyFill="1" applyBorder="1" applyAlignment="1" applyProtection="1">
      <alignment vertical="center"/>
    </xf>
    <xf numFmtId="1" fontId="20" fillId="4" borderId="14" xfId="7" applyNumberFormat="1" applyFont="1" applyFill="1" applyBorder="1" applyAlignment="1" applyProtection="1">
      <alignment horizontal="center" vertical="center" wrapText="1"/>
    </xf>
    <xf numFmtId="1" fontId="20" fillId="4" borderId="14" xfId="7" applyNumberFormat="1" applyFont="1" applyFill="1" applyBorder="1" applyAlignment="1" applyProtection="1">
      <alignment horizontal="left" vertical="center" wrapText="1"/>
    </xf>
    <xf numFmtId="170" fontId="20" fillId="4" borderId="14" xfId="7" applyNumberFormat="1" applyFont="1" applyFill="1" applyBorder="1" applyAlignment="1" applyProtection="1">
      <alignment horizontal="right" vertical="center"/>
    </xf>
    <xf numFmtId="170" fontId="20" fillId="6" borderId="14" xfId="7" applyNumberFormat="1" applyFont="1" applyFill="1" applyBorder="1" applyAlignment="1" applyProtection="1">
      <alignment horizontal="right" vertical="center"/>
    </xf>
    <xf numFmtId="10" fontId="21" fillId="4" borderId="15" xfId="8" applyNumberFormat="1" applyFill="1" applyBorder="1" applyAlignment="1" applyProtection="1">
      <alignment vertical="center"/>
    </xf>
    <xf numFmtId="2" fontId="20" fillId="4" borderId="16" xfId="7" applyNumberFormat="1" applyFont="1" applyFill="1" applyBorder="1" applyAlignment="1" applyProtection="1">
      <alignment vertical="center"/>
    </xf>
    <xf numFmtId="2" fontId="20" fillId="4" borderId="17" xfId="7" applyNumberFormat="1" applyFont="1" applyFill="1" applyBorder="1" applyAlignment="1" applyProtection="1">
      <alignment vertical="center"/>
    </xf>
    <xf numFmtId="0" fontId="20" fillId="4" borderId="15" xfId="7" applyFont="1" applyFill="1" applyBorder="1" applyAlignment="1" applyProtection="1">
      <alignment vertical="center"/>
    </xf>
    <xf numFmtId="10" fontId="20" fillId="4" borderId="15" xfId="7" applyNumberFormat="1" applyFont="1" applyFill="1" applyBorder="1" applyAlignment="1" applyProtection="1">
      <alignment vertical="center"/>
    </xf>
    <xf numFmtId="0" fontId="22" fillId="4" borderId="18" xfId="7" applyFont="1" applyFill="1" applyBorder="1" applyAlignment="1" applyProtection="1">
      <alignment horizontal="center" vertical="top"/>
    </xf>
    <xf numFmtId="2" fontId="20" fillId="4" borderId="19" xfId="7" applyNumberFormat="1" applyFont="1" applyFill="1" applyBorder="1" applyAlignment="1" applyProtection="1">
      <alignment wrapText="1"/>
    </xf>
    <xf numFmtId="170" fontId="23" fillId="4" borderId="18" xfId="7" applyNumberFormat="1" applyFont="1" applyFill="1" applyBorder="1" applyAlignment="1" applyProtection="1">
      <alignment horizontal="right"/>
    </xf>
    <xf numFmtId="170" fontId="23" fillId="6" borderId="18" xfId="7" applyNumberFormat="1" applyFont="1" applyFill="1" applyBorder="1" applyAlignment="1" applyProtection="1">
      <alignment horizontal="right"/>
    </xf>
    <xf numFmtId="2" fontId="20" fillId="4" borderId="20" xfId="7" applyNumberFormat="1" applyFont="1" applyFill="1" applyBorder="1" applyAlignment="1" applyProtection="1">
      <alignment horizontal="center"/>
    </xf>
    <xf numFmtId="2" fontId="20" fillId="4" borderId="21" xfId="7" applyNumberFormat="1" applyFont="1" applyFill="1" applyBorder="1" applyProtection="1"/>
    <xf numFmtId="2" fontId="20" fillId="4" borderId="22" xfId="7" applyNumberFormat="1" applyFont="1" applyFill="1" applyBorder="1" applyProtection="1"/>
    <xf numFmtId="2" fontId="20" fillId="5" borderId="9" xfId="7" applyNumberFormat="1" applyFont="1" applyFill="1" applyBorder="1" applyAlignment="1" applyProtection="1">
      <alignment horizontal="center"/>
    </xf>
    <xf numFmtId="2" fontId="22" fillId="5" borderId="9" xfId="7" applyNumberFormat="1" applyFont="1" applyFill="1" applyBorder="1" applyAlignment="1" applyProtection="1">
      <alignment horizontal="right"/>
    </xf>
    <xf numFmtId="170" fontId="22" fillId="5" borderId="23" xfId="7" applyNumberFormat="1" applyFont="1" applyFill="1" applyBorder="1" applyProtection="1"/>
    <xf numFmtId="170" fontId="22" fillId="5" borderId="9" xfId="7" applyNumberFormat="1" applyFont="1" applyFill="1" applyBorder="1" applyProtection="1"/>
    <xf numFmtId="9" fontId="3" fillId="7" borderId="9" xfId="8" applyFont="1" applyFill="1" applyBorder="1"/>
    <xf numFmtId="10" fontId="20" fillId="5" borderId="9" xfId="7" applyNumberFormat="1" applyFont="1" applyFill="1" applyBorder="1" applyAlignment="1" applyProtection="1">
      <alignment horizontal="center"/>
    </xf>
    <xf numFmtId="10" fontId="22" fillId="5" borderId="9" xfId="7" applyNumberFormat="1" applyFont="1" applyFill="1" applyBorder="1" applyAlignment="1" applyProtection="1"/>
    <xf numFmtId="0" fontId="20" fillId="5" borderId="9" xfId="7" applyFont="1" applyFill="1" applyBorder="1" applyAlignment="1" applyProtection="1"/>
    <xf numFmtId="0" fontId="20" fillId="5" borderId="9" xfId="7" applyFont="1" applyFill="1" applyBorder="1" applyAlignment="1" applyProtection="1">
      <alignment horizontal="center"/>
    </xf>
    <xf numFmtId="0" fontId="15" fillId="0" borderId="0" xfId="7" applyAlignment="1">
      <alignment horizontal="center"/>
    </xf>
    <xf numFmtId="0" fontId="8" fillId="4" borderId="0" xfId="7" applyFont="1" applyFill="1" applyBorder="1" applyAlignment="1" applyProtection="1"/>
    <xf numFmtId="0" fontId="7" fillId="0" borderId="0" xfId="7" applyFont="1"/>
    <xf numFmtId="2" fontId="25" fillId="5" borderId="9" xfId="7" applyNumberFormat="1" applyFont="1" applyFill="1" applyBorder="1" applyAlignment="1" applyProtection="1">
      <alignment horizontal="center" vertical="center"/>
    </xf>
    <xf numFmtId="1" fontId="26" fillId="4" borderId="14" xfId="7" applyNumberFormat="1" applyFont="1" applyFill="1" applyBorder="1" applyAlignment="1" applyProtection="1">
      <alignment horizontal="left" vertical="center" wrapText="1"/>
    </xf>
    <xf numFmtId="170" fontId="26" fillId="4" borderId="14" xfId="7" applyNumberFormat="1" applyFont="1" applyFill="1" applyBorder="1" applyAlignment="1" applyProtection="1">
      <alignment horizontal="right" vertical="center"/>
    </xf>
    <xf numFmtId="170" fontId="26" fillId="6" borderId="14" xfId="7" applyNumberFormat="1" applyFont="1" applyFill="1" applyBorder="1" applyAlignment="1" applyProtection="1">
      <alignment horizontal="right" vertical="center"/>
    </xf>
    <xf numFmtId="2" fontId="26" fillId="4" borderId="16" xfId="7" applyNumberFormat="1" applyFont="1" applyFill="1" applyBorder="1" applyAlignment="1" applyProtection="1">
      <alignment vertical="center"/>
    </xf>
    <xf numFmtId="2" fontId="26" fillId="4" borderId="17" xfId="7" applyNumberFormat="1" applyFont="1" applyFill="1" applyBorder="1" applyAlignment="1" applyProtection="1">
      <alignment vertical="center"/>
    </xf>
    <xf numFmtId="0" fontId="17" fillId="0" borderId="0" xfId="7" applyFont="1"/>
    <xf numFmtId="10" fontId="3" fillId="4" borderId="15" xfId="8" applyNumberFormat="1" applyFont="1" applyFill="1" applyBorder="1" applyAlignment="1" applyProtection="1">
      <alignment vertical="center"/>
    </xf>
    <xf numFmtId="4" fontId="27" fillId="2" borderId="0" xfId="0" applyNumberFormat="1" applyFont="1" applyFill="1" applyBorder="1"/>
    <xf numFmtId="4" fontId="4" fillId="2" borderId="0" xfId="0" quotePrefix="1" applyNumberFormat="1" applyFont="1" applyFill="1" applyBorder="1"/>
    <xf numFmtId="4" fontId="28" fillId="2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165" fontId="1" fillId="0" borderId="0" xfId="6" applyFont="1"/>
    <xf numFmtId="4" fontId="30" fillId="2" borderId="0" xfId="0" applyNumberFormat="1" applyFont="1" applyFill="1" applyBorder="1"/>
    <xf numFmtId="0" fontId="32" fillId="2" borderId="0" xfId="0" applyFont="1" applyFill="1" applyBorder="1" applyAlignment="1">
      <alignment horizontal="right"/>
    </xf>
    <xf numFmtId="4" fontId="31" fillId="2" borderId="0" xfId="0" applyNumberFormat="1" applyFont="1" applyFill="1" applyBorder="1"/>
    <xf numFmtId="4" fontId="31" fillId="3" borderId="0" xfId="0" applyNumberFormat="1" applyFont="1" applyFill="1" applyBorder="1"/>
    <xf numFmtId="4" fontId="31" fillId="2" borderId="24" xfId="0" applyNumberFormat="1" applyFont="1" applyFill="1" applyBorder="1"/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1" fillId="2" borderId="24" xfId="0" applyFont="1" applyFill="1" applyBorder="1"/>
    <xf numFmtId="0" fontId="31" fillId="2" borderId="24" xfId="0" applyFont="1" applyFill="1" applyBorder="1" applyAlignment="1">
      <alignment horizontal="right"/>
    </xf>
    <xf numFmtId="0" fontId="1" fillId="2" borderId="0" xfId="0" applyFont="1" applyFill="1" applyBorder="1" applyAlignment="1">
      <alignment vertical="justify"/>
    </xf>
    <xf numFmtId="0" fontId="27" fillId="2" borderId="0" xfId="0" applyFont="1" applyFill="1" applyBorder="1"/>
    <xf numFmtId="0" fontId="27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33" fillId="2" borderId="0" xfId="0" applyFont="1" applyFill="1" applyBorder="1"/>
    <xf numFmtId="4" fontId="33" fillId="2" borderId="0" xfId="0" applyNumberFormat="1" applyFont="1" applyFill="1" applyBorder="1"/>
    <xf numFmtId="165" fontId="1" fillId="2" borderId="0" xfId="6" applyFont="1" applyFill="1" applyBorder="1"/>
    <xf numFmtId="165" fontId="4" fillId="2" borderId="0" xfId="6" applyFont="1" applyFill="1" applyBorder="1"/>
    <xf numFmtId="165" fontId="2" fillId="2" borderId="0" xfId="6" applyFont="1" applyFill="1" applyBorder="1"/>
    <xf numFmtId="165" fontId="12" fillId="2" borderId="0" xfId="6" applyFont="1" applyFill="1" applyBorder="1"/>
    <xf numFmtId="165" fontId="29" fillId="2" borderId="0" xfId="6" applyFont="1" applyFill="1" applyBorder="1"/>
    <xf numFmtId="165" fontId="33" fillId="2" borderId="0" xfId="6" applyFont="1" applyFill="1" applyBorder="1"/>
    <xf numFmtId="165" fontId="14" fillId="2" borderId="0" xfId="6" applyFont="1" applyFill="1" applyBorder="1"/>
    <xf numFmtId="0" fontId="2" fillId="3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2" fontId="25" fillId="5" borderId="9" xfId="7" applyNumberFormat="1" applyFont="1" applyFill="1" applyBorder="1" applyAlignment="1" applyProtection="1">
      <alignment horizontal="center" vertical="center"/>
    </xf>
    <xf numFmtId="164" fontId="24" fillId="5" borderId="9" xfId="9" applyFont="1" applyFill="1" applyBorder="1" applyAlignment="1" applyProtection="1">
      <alignment horizontal="center"/>
    </xf>
    <xf numFmtId="0" fontId="8" fillId="4" borderId="0" xfId="7" applyFont="1" applyFill="1" applyBorder="1" applyAlignment="1" applyProtection="1">
      <alignment horizontal="center"/>
    </xf>
    <xf numFmtId="2" fontId="25" fillId="5" borderId="9" xfId="7" applyNumberFormat="1" applyFont="1" applyFill="1" applyBorder="1" applyAlignment="1" applyProtection="1">
      <alignment horizontal="center" vertical="center" wrapText="1"/>
    </xf>
  </cellXfs>
  <cellStyles count="10">
    <cellStyle name="Moeda 2" xfId="3"/>
    <cellStyle name="Moeda 3" xfId="9"/>
    <cellStyle name="Normal" xfId="0" builtinId="0"/>
    <cellStyle name="Normal 2" xfId="1"/>
    <cellStyle name="Normal 3" xfId="7"/>
    <cellStyle name="Porcentagem 2" xfId="2"/>
    <cellStyle name="Porcentagem 3" xfId="8"/>
    <cellStyle name="Separador de milhares 2" xfId="4"/>
    <cellStyle name="Separador de milhares 2 2" xfId="5"/>
    <cellStyle name="Vírgul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google.com.br/url?sa=i&amp;rct=j&amp;q=&amp;esrc=s&amp;source=images&amp;cd=&amp;cad=rja&amp;uact=8&amp;ved=0CAcQjRw&amp;url=http://cineedu.com.br/parceiros/&amp;ei=H2tvVI-dKMeeNpLIg9gK&amp;bvm=bv.80185997,d.eXY&amp;psig=AFQjCNGXPTCUzy983WCwCfNjRACg87KjVw&amp;ust=141667444049969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16</xdr:col>
      <xdr:colOff>104774</xdr:colOff>
      <xdr:row>12</xdr:row>
      <xdr:rowOff>38100</xdr:rowOff>
    </xdr:to>
    <xdr:sp macro="" textlink="">
      <xdr:nvSpPr>
        <xdr:cNvPr id="1026" name="AutoShape 2" descr="data:image/jpeg;base64,/9j/4AAQSkZJRgABAQAAAQABAAD/2wCEAAkGBxQQEhUTEwgSFBQLFxgbGBgYFx4fFRwcIB0jHyAdJiIhIC0iJB8tJB8cJT0jJSotMi46IiIzRDQuQyovLjIBCgoKDQ0OGxAQGjclHyQ3Nzc3LTc3NywxNCw0Lzg3MDQ3MDc3NzAsNy83Nzc2Ly83LjcvNzc3LiwrLDQ3NDI1K//AABEIACgAogMBIgACEQEDEQH/xAAbAAACAwEBAQAAAAAAAAAAAAAABQQGBwMBAv/EAEAQAAIBAgQDBAYEDAcAAAAAAAECAwQRAAUSIQYTMQciQVEUF2FxgZFCVaHRFSMyUlRWYoKSk7HBFiUzcqLS4f/EABoBAQACAwEAAAAAAAAAAAAAAAADBQECBgT/xAAmEQACAQMCBQUBAAAAAAAAAAAAAQIDBBESIQUiUXHBMUGx4fFh/9oADAMBAAIRAxEAPwDXs6zJaWCSd1JWBbkDqfYMUf1u0/1ZP81+/EvtireXQiMdaqRR8F7x/oB8cUPsz4djr6hxNGWjgS5AJG5NhuPjiOUnqwi8srO3drKvXT2+P0uPrdp/qyf5r9+GNV2jwx00NQaGW1a0gVbrq7hsT1ta5GJHq2y/9Ab+Y/34kV3A1HNHFG1O+mkUrGA7CwJufHc+04Yn1IZT4Y2tMZY9+2O/XAqoe1SjkIDxzRX8WUFf+JP9MO+IOLIKOiat1c2JdNuWR3iTaw8MZvx9wAlDF6RBUMyBgGV7XF+hBHh7D88ZxnFZIKV4RMeXIysy+BI6H3/+YwpNPDPRW4db1bd17Zvb2f8APU1L190n1PU/NPvwevuk+p6n5p9+KN2McH02ZPUNVx6o6ZUCjWV7zE+RHgDjU/VNk/6Gf57/APbEpQjrhjjWKuopa4UskUVLzL67XIjUMzCxtbqPgceZLxtHVNAq0EyenayhLREBUUMzHRI1gNSi3W7Dbxx2l4XpocvegjlNPTyqyX1bgObtux8bkb+eI+b8NQ3hkgzRaIwxyRqyCPSySBdRsdtfcWzD7cAcIu0elM0UJjlU1STOrMBoCxNICSdX0uU5HmLYG7QogC/4JqzHEsDSuBHaITAFdQ16rgEX0g2xDr+zyilieD8IsgkigVbMmtI4genmG1MST547jg+CRpP8/ZoayWN3hVo9LsiqEQkd4r3QdIO9sANK3jOmhqjSuzAxxl3ksOStkMhUm99WhS1rdMc4OLdUD1DZVNDAsTSJLJps35o0K2u7XFha56bHC1ez+kcgHMppHDyvMebfmGRGje6X0rdWK3ABAAHhiPl3DLzIsFbnJanp5B6PGHQPKijuFmSxLBjfunwXpgCZkvGrSQQE0rz1Fe0oSGOMRuoibQ5cNIwWzA76vpKLYcU3FET0UlbypFSmWUuhA5imIkOvWxN1I62O2E0XBMcDGSnz6WF4nm7xKvpWbSWQl976lDBib3PjhhUcM04ofwd6aVSTTqJZTK95NbE36lyCDt4m2AIkPaFA0E0poqhWpZI4+VZGkd5AGULpcqdjfrtY3tj3OO0Knplib0aaUVUAnGjl3CEgD8pxcknYLcmxx0rOE6OVo5PSBFDTBljSFxHGrtsz6kIJcju9el/M4WrwLSrpBzq8lElOsbkx64lgcsLeV9RBv4YAftxXD6ZHRCOQyTrfUAOWjaDIEY3uHKAta3S3nj3OeJRBLyI8umqZVjMrrHpARN7EliBckEAdT9uFMPB1LBLHO2bPz4pzOzvKLSM2oG6X0gFTpBAvYDfEnOshjnleePiBqf06MQyFDGQ6qTbST+S41EXF+vTADOg4lp5oo5VqLLUIri43swuL+3fBiTRZPDDGkSUyhYFVV28FFh9gwYAy7tsrNU8EV/8AQjZj73I/soxV8g4Sq6yMyQRAoraSS1twAf746doldz8wnOq4ibQP3dj9t8bB2d0XJy+AW3kUuf3jfEKWqTOrqXErGxp6fV+d2Z1kvZ5WrUQtLEojjkRn79+6CCf6Y2nEXM6sQQySkbQIze+wvbGTS9rlQQQuXQKT43Y2+F8bcsCrkrviT1JLl26Fm7YsyWOjEN+/VuLDxspuT7ug+OMFzyS0R/aIGLRNJVZrUFtDzSvtsNlHgPJV9+KHn9QTI0e1qdmXY3BINifdjVc0sljV0WFk6LeZy8/RYuGuy+uzCnWphWHlzFgNT2bukg7W8xiw5L2LV61ELTLT8pJYzJaS50BgWsLbm18fXDfbQaGlhpl4fVhSoF1c4gt5m2jxxb+Cu16TMqyKlGQrGJ9V35xOkBSb20Dyt8cTHLlp4/pZJnowMnkqoYZzJMiaDcKh0KQ5AN3Kn4HFNpuEqlJKZXymQQI1RMERIpI4TK6hYrSG3dVSxIBsXNsWPi7iSqhmqjBWQxw5PTxyOJItRlkYsRGG1DTdQoGx3OIzdohfMqemSSFYnZI5gd5DK6FgF/ZVtKk+JYjwwAszTI6ktmBpsgk0ZhFIBzUi5qyPaIiNg1+WY7nSbW28zYzLhKoeKAQUEiHLUedLpFGWqI2QRKRGbElVfc/nDfFp4nziqFbDSUpIBiMkzCFZCoL6E2MiWHdkubk7DbCmHi2rEkUrVMDQVlZJTpDy7SmNCVaYOGOwKsSNNrDrgBd/hatHooipjG2ZwzpWSXF4RLNzW6G5YBpFFvMb4K/hOQmrp14dLPVSxLT1J0cqCnUJpsb6lK6X7qjcke3E6p46qI6Wlm5aO9RT1FVIgFvxSj8Wvjbd4wW9j4m5xxBU5dSCeozinllrgiwoIdEaSP8ATLayWjUG52+ifPYCFDlFRJRZlE+UyietkkmVm06XKFeUAdRNzy1O4FicL63hutfl1T5cXq5+fPJYrZHWEx08AN+gLBr9Lhj5YacP8VVWZNFDDX08JSnMsspj18xhK8XcQsoCXjLXueoHtwvreNFOaRp6cHjodcbhXZWklSJpC4QNp0agEsb3N/AYAVUvAVWvKpjSv6LQ1iSJuO8pCs7tv0XSVA82O3jiZScKVE1JLFJlcscuaVC85mSIFI3n5jkSKxdgFVQQT7hixZHxDVtNQGargZc9WR+SkdjCgjLq2vUdXQKSQAS23tvmAMjj4SqpaSpSfKQ8rvS00RbQWFPEVDS3J2uNZ2sQTiZn3DDLNWonDAnWrhSOjYCMQQgoA5I2KnXdyygki2/lqGDAEHLKJooYo2qCzQxopPmQACcGJ2DACWXhKidizZPCWckkldyTuThvFGFUKqgKgAAHQAbAYMGMYN5VJy2k2z5qadZFKPGGSQWKnoRhavC9GNxlEG37Ax5gxnAjUnFYi2hnBAsY0pCqL5KAB8hiver7LP1dpv4MeYMDRvJ76vss/V2m/gxMynhOipJObT5RDFJYjUq2Nj1GDBgD7m4Yo3n9IfKYWnuDzGW7XHQ7+WJEeTQLGkQokEcMgkVbbBw2sP8A7tXev54MGAONdw3SzzLUS5ZFJNDp0yMLsNJutvcd8eZXw1SUrtJBlUMbyXuyqNRv1364MGAPcu4bpKbmGHKoY/ShaTSg7w8j7Nzt0x8ZVwtR0r8yDKYYnFwGVbHe1/nYYMGAIGd8C0tVytVOqLTSmUhUXvknUykkEhWPUDrc+/DhMmgCRxiiQJStqjW2ytvuPbufmcGDAHLKuHaWkZnp8rhiab8pkUAnxtfy9mGmDBgAwYMGADBgwYA//9k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14525625" y="2505075"/>
          <a:ext cx="193357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161926</xdr:colOff>
      <xdr:row>0</xdr:row>
      <xdr:rowOff>85725</xdr:rowOff>
    </xdr:from>
    <xdr:to>
      <xdr:col>1</xdr:col>
      <xdr:colOff>845344</xdr:colOff>
      <xdr:row>2</xdr:row>
      <xdr:rowOff>91789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85725"/>
          <a:ext cx="1647824" cy="410877"/>
        </a:xfrm>
        <a:prstGeom prst="rect">
          <a:avLst/>
        </a:prstGeom>
      </xdr:spPr>
    </xdr:pic>
    <xdr:clientData/>
  </xdr:twoCellAnchor>
  <xdr:twoCellAnchor>
    <xdr:from>
      <xdr:col>0</xdr:col>
      <xdr:colOff>58016</xdr:colOff>
      <xdr:row>12</xdr:row>
      <xdr:rowOff>191365</xdr:rowOff>
    </xdr:from>
    <xdr:to>
      <xdr:col>5</xdr:col>
      <xdr:colOff>1410566</xdr:colOff>
      <xdr:row>12</xdr:row>
      <xdr:rowOff>191365</xdr:rowOff>
    </xdr:to>
    <xdr:cxnSp macro="">
      <xdr:nvCxnSpPr>
        <xdr:cNvPr id="4" name="Conector reto 3"/>
        <xdr:cNvCxnSpPr/>
      </xdr:nvCxnSpPr>
      <xdr:spPr>
        <a:xfrm>
          <a:off x="58016" y="3014229"/>
          <a:ext cx="96825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>
        <row r="23">
          <cell r="S23">
            <v>484.22360000000009</v>
          </cell>
        </row>
        <row r="24">
          <cell r="C24">
            <v>490.67000000000007</v>
          </cell>
          <cell r="L24">
            <v>777.38999999999987</v>
          </cell>
          <cell r="M24">
            <v>771.84999999999991</v>
          </cell>
          <cell r="N24">
            <v>7.4999999999999991</v>
          </cell>
        </row>
        <row r="25">
          <cell r="O25">
            <v>88.320600000000013</v>
          </cell>
          <cell r="S25">
            <v>426.88290000000006</v>
          </cell>
        </row>
        <row r="34">
          <cell r="C34">
            <v>35.659999999999997</v>
          </cell>
          <cell r="L34">
            <v>50.85</v>
          </cell>
          <cell r="M34">
            <v>50.45</v>
          </cell>
          <cell r="N34">
            <v>0.54</v>
          </cell>
        </row>
        <row r="35">
          <cell r="O35">
            <v>0.99848000000000003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7"/>
  <sheetViews>
    <sheetView tabSelected="1" view="pageBreakPreview" topLeftCell="A390" zoomScale="85" zoomScaleNormal="100" zoomScaleSheetLayoutView="85" workbookViewId="0">
      <selection activeCell="B405" sqref="B405"/>
    </sheetView>
  </sheetViews>
  <sheetFormatPr defaultColWidth="9.140625" defaultRowHeight="16.5" x14ac:dyDescent="0.3"/>
  <cols>
    <col min="1" max="1" width="14.42578125" style="2" customWidth="1"/>
    <col min="2" max="2" width="80.140625" style="1" customWidth="1"/>
    <col min="3" max="3" width="7.140625" style="2" customWidth="1"/>
    <col min="4" max="4" width="10.5703125" style="1" customWidth="1"/>
    <col min="5" max="5" width="12.7109375" style="1" customWidth="1"/>
    <col min="6" max="6" width="22.42578125" style="1" customWidth="1"/>
    <col min="7" max="7" width="19.5703125" style="41" hidden="1" customWidth="1"/>
    <col min="8" max="8" width="11.28515625" style="1" hidden="1" customWidth="1"/>
    <col min="9" max="10" width="0" style="1" hidden="1" customWidth="1"/>
    <col min="11" max="11" width="15.28515625" style="1" hidden="1" customWidth="1"/>
    <col min="12" max="13" width="0" style="1" hidden="1" customWidth="1"/>
    <col min="14" max="16384" width="9.140625" style="1"/>
  </cols>
  <sheetData>
    <row r="1" spans="1:12" ht="12" customHeight="1" x14ac:dyDescent="0.3">
      <c r="A1" s="134"/>
      <c r="B1" s="135"/>
      <c r="C1" s="135"/>
      <c r="D1" s="135"/>
      <c r="E1" s="135"/>
      <c r="F1" s="136"/>
    </row>
    <row r="2" spans="1:12" ht="19.5" x14ac:dyDescent="0.3">
      <c r="A2" s="137" t="s">
        <v>611</v>
      </c>
      <c r="B2" s="138"/>
      <c r="C2" s="138"/>
      <c r="D2" s="138"/>
      <c r="E2" s="138"/>
      <c r="F2" s="139"/>
    </row>
    <row r="3" spans="1:12" ht="19.5" x14ac:dyDescent="0.3">
      <c r="A3" s="137" t="s">
        <v>612</v>
      </c>
      <c r="B3" s="138"/>
      <c r="C3" s="138"/>
      <c r="D3" s="138"/>
      <c r="E3" s="138"/>
      <c r="F3" s="139"/>
    </row>
    <row r="4" spans="1:12" ht="19.5" x14ac:dyDescent="0.3">
      <c r="A4" s="137" t="s">
        <v>613</v>
      </c>
      <c r="B4" s="138"/>
      <c r="C4" s="138"/>
      <c r="D4" s="138"/>
      <c r="E4" s="138"/>
      <c r="F4" s="139"/>
    </row>
    <row r="5" spans="1:12" ht="13.5" customHeight="1" x14ac:dyDescent="0.3">
      <c r="A5" s="140"/>
      <c r="B5" s="141"/>
      <c r="C5" s="141"/>
      <c r="D5" s="141"/>
      <c r="E5" s="141"/>
      <c r="F5" s="142"/>
    </row>
    <row r="6" spans="1:12" ht="13.5" customHeight="1" x14ac:dyDescent="0.3">
      <c r="A6" s="40"/>
      <c r="B6" s="40"/>
      <c r="C6" s="40"/>
      <c r="D6" s="40"/>
      <c r="E6" s="40"/>
      <c r="F6" s="40"/>
    </row>
    <row r="7" spans="1:12" ht="19.5" customHeight="1" x14ac:dyDescent="0.3">
      <c r="A7" s="29" t="s">
        <v>649</v>
      </c>
      <c r="B7" s="30"/>
      <c r="C7" s="30"/>
      <c r="D7" s="30"/>
      <c r="E7" s="30"/>
      <c r="F7" s="31"/>
    </row>
    <row r="8" spans="1:12" ht="13.5" customHeight="1" x14ac:dyDescent="0.3">
      <c r="A8" s="32" t="s">
        <v>765</v>
      </c>
      <c r="B8" s="11"/>
      <c r="C8" s="11" t="s">
        <v>634</v>
      </c>
      <c r="D8" s="11"/>
      <c r="E8" s="11" t="s">
        <v>633</v>
      </c>
      <c r="F8" s="33" t="s">
        <v>632</v>
      </c>
    </row>
    <row r="9" spans="1:12" x14ac:dyDescent="0.3">
      <c r="A9" s="32" t="s">
        <v>651</v>
      </c>
      <c r="B9" s="11"/>
      <c r="C9" s="49" t="s">
        <v>650</v>
      </c>
      <c r="D9" s="11"/>
      <c r="E9" s="11"/>
      <c r="F9" s="33"/>
    </row>
    <row r="10" spans="1:12" ht="22.5" customHeight="1" x14ac:dyDescent="0.3">
      <c r="A10" s="34" t="s">
        <v>628</v>
      </c>
      <c r="B10" s="35" t="s">
        <v>629</v>
      </c>
      <c r="C10" s="36"/>
      <c r="D10" s="35" t="s">
        <v>630</v>
      </c>
      <c r="E10" s="38"/>
      <c r="F10" s="37" t="s">
        <v>631</v>
      </c>
    </row>
    <row r="11" spans="1:12" x14ac:dyDescent="0.3">
      <c r="A11" s="28"/>
      <c r="B11" s="27"/>
      <c r="C11" s="26"/>
      <c r="D11" s="27"/>
      <c r="E11" s="27"/>
      <c r="F11" s="27"/>
    </row>
    <row r="12" spans="1:12" s="3" customFormat="1" ht="34.5" customHeight="1" x14ac:dyDescent="0.3">
      <c r="A12" s="24" t="s">
        <v>616</v>
      </c>
      <c r="B12" s="11" t="s">
        <v>615</v>
      </c>
      <c r="C12" s="39" t="s">
        <v>614</v>
      </c>
      <c r="D12" s="24" t="s">
        <v>30</v>
      </c>
      <c r="E12" s="24" t="s">
        <v>31</v>
      </c>
      <c r="F12" s="11" t="s">
        <v>34</v>
      </c>
      <c r="G12" s="42"/>
      <c r="K12" s="10"/>
    </row>
    <row r="13" spans="1:12" s="3" customFormat="1" ht="16.5" customHeight="1" x14ac:dyDescent="0.3">
      <c r="A13" s="24"/>
      <c r="B13" s="11"/>
      <c r="C13" s="25"/>
      <c r="D13" s="24"/>
      <c r="E13" s="24"/>
      <c r="F13" s="11"/>
      <c r="G13" s="42"/>
      <c r="K13" s="10"/>
    </row>
    <row r="14" spans="1:12" x14ac:dyDescent="0.3">
      <c r="A14" s="11" t="s">
        <v>0</v>
      </c>
      <c r="B14" s="12" t="s">
        <v>32</v>
      </c>
      <c r="C14" s="11"/>
      <c r="D14" s="12"/>
      <c r="E14" s="12"/>
      <c r="F14" s="13">
        <f>SUM(F15,F17,F20)</f>
        <v>97611.760000000009</v>
      </c>
      <c r="H14" s="50" t="s">
        <v>652</v>
      </c>
      <c r="I14" s="51"/>
      <c r="J14" s="51"/>
      <c r="K14" s="52">
        <f>F20+F17</f>
        <v>91351.760000000009</v>
      </c>
      <c r="L14" s="51"/>
    </row>
    <row r="15" spans="1:12" s="7" customFormat="1" x14ac:dyDescent="0.3">
      <c r="A15" s="14" t="s">
        <v>1</v>
      </c>
      <c r="B15" s="15" t="s">
        <v>578</v>
      </c>
      <c r="C15" s="14"/>
      <c r="D15" s="15"/>
      <c r="E15" s="15"/>
      <c r="F15" s="16">
        <f>SUM(F16)</f>
        <v>6260</v>
      </c>
      <c r="G15" s="43"/>
      <c r="H15" s="8"/>
    </row>
    <row r="16" spans="1:12" x14ac:dyDescent="0.3">
      <c r="A16" s="17" t="s">
        <v>2</v>
      </c>
      <c r="B16" s="18" t="s">
        <v>735</v>
      </c>
      <c r="C16" s="17" t="s">
        <v>33</v>
      </c>
      <c r="D16" s="126">
        <v>2000</v>
      </c>
      <c r="E16" s="126">
        <v>3.13</v>
      </c>
      <c r="F16" s="19">
        <f>ROUND(D16*E16,2)</f>
        <v>6260</v>
      </c>
      <c r="H16" s="6"/>
    </row>
    <row r="17" spans="1:9" s="7" customFormat="1" x14ac:dyDescent="0.3">
      <c r="A17" s="14" t="s">
        <v>618</v>
      </c>
      <c r="B17" s="15" t="s">
        <v>642</v>
      </c>
      <c r="C17" s="14"/>
      <c r="D17" s="127"/>
      <c r="E17" s="127"/>
      <c r="F17" s="105">
        <f>SUM(F18:F19)</f>
        <v>25953.550000000003</v>
      </c>
      <c r="G17" s="43"/>
      <c r="H17" s="8"/>
    </row>
    <row r="18" spans="1:9" x14ac:dyDescent="0.3">
      <c r="A18" s="17" t="s">
        <v>619</v>
      </c>
      <c r="B18" s="20" t="s">
        <v>644</v>
      </c>
      <c r="C18" s="17" t="s">
        <v>643</v>
      </c>
      <c r="D18" s="126">
        <v>603.54999999999995</v>
      </c>
      <c r="E18" s="126">
        <v>11.13</v>
      </c>
      <c r="F18" s="19">
        <f t="shared" ref="F18:F19" si="0">ROUND(D18*E18,2)</f>
        <v>6717.51</v>
      </c>
      <c r="G18" s="41" t="s">
        <v>646</v>
      </c>
      <c r="H18" s="6"/>
    </row>
    <row r="19" spans="1:9" x14ac:dyDescent="0.3">
      <c r="A19" s="17" t="s">
        <v>620</v>
      </c>
      <c r="B19" s="20" t="s">
        <v>645</v>
      </c>
      <c r="C19" s="17" t="s">
        <v>643</v>
      </c>
      <c r="D19" s="126">
        <f>1526.67</f>
        <v>1526.67</v>
      </c>
      <c r="E19" s="126">
        <v>12.6</v>
      </c>
      <c r="F19" s="19">
        <f t="shared" si="0"/>
        <v>19236.04</v>
      </c>
      <c r="H19" s="6"/>
    </row>
    <row r="20" spans="1:9" s="7" customFormat="1" x14ac:dyDescent="0.3">
      <c r="A20" s="14" t="s">
        <v>736</v>
      </c>
      <c r="B20" s="15" t="s">
        <v>617</v>
      </c>
      <c r="C20" s="14"/>
      <c r="D20" s="127"/>
      <c r="E20" s="127"/>
      <c r="F20" s="105">
        <f>SUM(F21:F29)</f>
        <v>65398.21</v>
      </c>
      <c r="G20" s="44" t="s">
        <v>635</v>
      </c>
    </row>
    <row r="21" spans="1:9" ht="33" x14ac:dyDescent="0.3">
      <c r="A21" s="17" t="s">
        <v>737</v>
      </c>
      <c r="B21" s="20" t="s">
        <v>638</v>
      </c>
      <c r="C21" s="17" t="s">
        <v>36</v>
      </c>
      <c r="D21" s="126">
        <f>ROUND([1]Plan1!L24+(2.56*0.64*7)+[1]Plan1!L34,2)</f>
        <v>839.71</v>
      </c>
      <c r="E21" s="126">
        <v>6.11</v>
      </c>
      <c r="F21" s="19">
        <f t="shared" ref="F21:F29" si="1">ROUND(D21*E21,2)</f>
        <v>5130.63</v>
      </c>
      <c r="H21" s="45">
        <v>3061</v>
      </c>
      <c r="I21" s="1" t="s">
        <v>637</v>
      </c>
    </row>
    <row r="22" spans="1:9" x14ac:dyDescent="0.3">
      <c r="A22" s="17" t="s">
        <v>738</v>
      </c>
      <c r="B22" s="117" t="s">
        <v>37</v>
      </c>
      <c r="C22" s="17" t="s">
        <v>33</v>
      </c>
      <c r="D22" s="126">
        <f>[1]Plan1!S23</f>
        <v>484.22360000000009</v>
      </c>
      <c r="E22" s="126">
        <v>4.76</v>
      </c>
      <c r="F22" s="19">
        <f t="shared" si="1"/>
        <v>2304.9</v>
      </c>
      <c r="H22" s="6"/>
    </row>
    <row r="23" spans="1:9" x14ac:dyDescent="0.3">
      <c r="A23" s="17" t="s">
        <v>739</v>
      </c>
      <c r="B23" s="18" t="s">
        <v>621</v>
      </c>
      <c r="C23" s="17" t="s">
        <v>33</v>
      </c>
      <c r="D23" s="126">
        <f>[1]Plan1!S25</f>
        <v>426.88290000000006</v>
      </c>
      <c r="E23" s="126">
        <v>13.37</v>
      </c>
      <c r="F23" s="19">
        <f t="shared" si="1"/>
        <v>5707.42</v>
      </c>
      <c r="H23" s="6"/>
    </row>
    <row r="24" spans="1:9" x14ac:dyDescent="0.3">
      <c r="A24" s="17" t="s">
        <v>740</v>
      </c>
      <c r="B24" s="18" t="s">
        <v>636</v>
      </c>
      <c r="C24" s="17" t="s">
        <v>36</v>
      </c>
      <c r="D24" s="126">
        <f>[1]Plan1!O25+[1]Plan1!O35</f>
        <v>89.319080000000014</v>
      </c>
      <c r="E24" s="126">
        <v>131.16</v>
      </c>
      <c r="F24" s="19">
        <f t="shared" si="1"/>
        <v>11715.09</v>
      </c>
      <c r="H24" s="6"/>
    </row>
    <row r="25" spans="1:9" ht="17.25" customHeight="1" x14ac:dyDescent="0.3">
      <c r="A25" s="17" t="s">
        <v>741</v>
      </c>
      <c r="B25" s="20" t="s">
        <v>622</v>
      </c>
      <c r="C25" s="17" t="s">
        <v>40</v>
      </c>
      <c r="D25" s="126">
        <f>[1]Plan1!C24</f>
        <v>490.67000000000007</v>
      </c>
      <c r="E25" s="126">
        <v>58.39</v>
      </c>
      <c r="F25" s="19">
        <f t="shared" si="1"/>
        <v>28650.22</v>
      </c>
      <c r="H25" s="6"/>
    </row>
    <row r="26" spans="1:9" ht="16.5" customHeight="1" x14ac:dyDescent="0.3">
      <c r="A26" s="17" t="s">
        <v>742</v>
      </c>
      <c r="B26" s="20" t="s">
        <v>624</v>
      </c>
      <c r="C26" s="17" t="s">
        <v>40</v>
      </c>
      <c r="D26" s="126">
        <f>[1]Plan1!C34</f>
        <v>35.659999999999997</v>
      </c>
      <c r="E26" s="126">
        <v>87.21</v>
      </c>
      <c r="F26" s="19">
        <f t="shared" si="1"/>
        <v>3109.91</v>
      </c>
      <c r="H26" s="6"/>
    </row>
    <row r="27" spans="1:9" ht="16.5" customHeight="1" x14ac:dyDescent="0.3">
      <c r="A27" s="17" t="s">
        <v>743</v>
      </c>
      <c r="B27" s="20" t="s">
        <v>623</v>
      </c>
      <c r="C27" s="17" t="s">
        <v>33</v>
      </c>
      <c r="D27" s="126">
        <f>ROUND(0.36*7,2)</f>
        <v>2.52</v>
      </c>
      <c r="E27" s="126">
        <v>147.30000000000001</v>
      </c>
      <c r="F27" s="19">
        <f t="shared" si="1"/>
        <v>371.2</v>
      </c>
      <c r="H27" s="6"/>
    </row>
    <row r="28" spans="1:9" ht="33" x14ac:dyDescent="0.3">
      <c r="A28" s="17" t="s">
        <v>744</v>
      </c>
      <c r="B28" s="20" t="s">
        <v>639</v>
      </c>
      <c r="C28" s="17" t="s">
        <v>36</v>
      </c>
      <c r="D28" s="126">
        <f>[1]Plan1!M24+[1]Plan1!M34</f>
        <v>822.3</v>
      </c>
      <c r="E28" s="126">
        <v>10.050000000000001</v>
      </c>
      <c r="F28" s="19">
        <f t="shared" si="1"/>
        <v>8264.1200000000008</v>
      </c>
      <c r="H28" s="6" t="s">
        <v>640</v>
      </c>
      <c r="I28" s="1" t="s">
        <v>637</v>
      </c>
    </row>
    <row r="29" spans="1:9" x14ac:dyDescent="0.3">
      <c r="A29" s="17" t="s">
        <v>745</v>
      </c>
      <c r="B29" s="20" t="s">
        <v>625</v>
      </c>
      <c r="C29" s="17" t="s">
        <v>641</v>
      </c>
      <c r="D29" s="126">
        <f>([1]Plan1!N24+[1]Plan1!N34)*25</f>
        <v>200.99999999999997</v>
      </c>
      <c r="E29" s="126">
        <v>0.72</v>
      </c>
      <c r="F29" s="19">
        <f t="shared" si="1"/>
        <v>144.72</v>
      </c>
      <c r="H29" s="6"/>
    </row>
    <row r="30" spans="1:9" s="7" customFormat="1" x14ac:dyDescent="0.3">
      <c r="A30" s="48"/>
      <c r="B30" s="48"/>
      <c r="C30" s="14"/>
      <c r="D30" s="127"/>
      <c r="E30" s="127"/>
      <c r="F30" s="46"/>
      <c r="G30" s="44" t="s">
        <v>635</v>
      </c>
    </row>
    <row r="31" spans="1:9" x14ac:dyDescent="0.3">
      <c r="A31" s="17"/>
      <c r="B31" s="20"/>
      <c r="C31" s="17"/>
      <c r="D31" s="126"/>
      <c r="E31" s="126"/>
      <c r="F31" s="47"/>
      <c r="H31" s="6" t="e">
        <f>#REF!-#REF!</f>
        <v>#REF!</v>
      </c>
    </row>
    <row r="32" spans="1:9" s="4" customFormat="1" x14ac:dyDescent="0.3">
      <c r="A32" s="11" t="s">
        <v>3</v>
      </c>
      <c r="B32" s="12" t="s">
        <v>579</v>
      </c>
      <c r="C32" s="11"/>
      <c r="D32" s="128"/>
      <c r="E32" s="128"/>
      <c r="F32" s="13">
        <f>SUM(F33,F39,F41,F43,F46,F48,F50)</f>
        <v>257669.73999999996</v>
      </c>
      <c r="G32" s="41"/>
      <c r="H32" s="6"/>
    </row>
    <row r="33" spans="1:8" s="7" customFormat="1" x14ac:dyDescent="0.3">
      <c r="A33" s="14" t="s">
        <v>4</v>
      </c>
      <c r="B33" s="15" t="s">
        <v>35</v>
      </c>
      <c r="C33" s="14"/>
      <c r="D33" s="127"/>
      <c r="E33" s="127"/>
      <c r="F33" s="16">
        <f>SUM(F34:F38)</f>
        <v>25708.69</v>
      </c>
      <c r="G33" s="41"/>
      <c r="H33" s="6"/>
    </row>
    <row r="34" spans="1:8" x14ac:dyDescent="0.3">
      <c r="A34" s="17" t="s">
        <v>5</v>
      </c>
      <c r="B34" s="18" t="s">
        <v>580</v>
      </c>
      <c r="C34" s="17" t="s">
        <v>36</v>
      </c>
      <c r="D34" s="126">
        <v>222.4</v>
      </c>
      <c r="E34" s="126">
        <v>62.63</v>
      </c>
      <c r="F34" s="19">
        <f t="shared" ref="F34:F51" si="2">ROUND(D34*E34,2)</f>
        <v>13928.91</v>
      </c>
      <c r="H34" s="6"/>
    </row>
    <row r="35" spans="1:8" x14ac:dyDescent="0.3">
      <c r="A35" s="17" t="s">
        <v>6</v>
      </c>
      <c r="B35" s="18" t="s">
        <v>37</v>
      </c>
      <c r="C35" s="17" t="s">
        <v>33</v>
      </c>
      <c r="D35" s="126">
        <v>105.7</v>
      </c>
      <c r="E35" s="126">
        <v>6.26</v>
      </c>
      <c r="F35" s="19">
        <f t="shared" si="2"/>
        <v>661.68</v>
      </c>
      <c r="H35" s="6"/>
    </row>
    <row r="36" spans="1:8" x14ac:dyDescent="0.3">
      <c r="A36" s="17" t="s">
        <v>7</v>
      </c>
      <c r="B36" s="18" t="s">
        <v>38</v>
      </c>
      <c r="C36" s="17" t="s">
        <v>33</v>
      </c>
      <c r="D36" s="126">
        <v>105.7</v>
      </c>
      <c r="E36" s="126">
        <v>7.07</v>
      </c>
      <c r="F36" s="19">
        <f t="shared" si="2"/>
        <v>747.3</v>
      </c>
      <c r="H36" s="6"/>
    </row>
    <row r="37" spans="1:8" x14ac:dyDescent="0.3">
      <c r="A37" s="17" t="s">
        <v>8</v>
      </c>
      <c r="B37" s="18" t="s">
        <v>581</v>
      </c>
      <c r="C37" s="17" t="s">
        <v>33</v>
      </c>
      <c r="D37" s="126">
        <v>105.7</v>
      </c>
      <c r="E37" s="126">
        <v>30.26</v>
      </c>
      <c r="F37" s="19">
        <f t="shared" si="2"/>
        <v>3198.48</v>
      </c>
      <c r="H37" s="6"/>
    </row>
    <row r="38" spans="1:8" x14ac:dyDescent="0.3">
      <c r="A38" s="17" t="s">
        <v>9</v>
      </c>
      <c r="B38" s="18" t="s">
        <v>39</v>
      </c>
      <c r="C38" s="17" t="s">
        <v>36</v>
      </c>
      <c r="D38" s="126">
        <v>152.69999999999999</v>
      </c>
      <c r="E38" s="126">
        <v>46.97</v>
      </c>
      <c r="F38" s="19">
        <f t="shared" si="2"/>
        <v>7172.32</v>
      </c>
      <c r="H38" s="6"/>
    </row>
    <row r="39" spans="1:8" x14ac:dyDescent="0.3">
      <c r="A39" s="116" t="s">
        <v>10</v>
      </c>
      <c r="B39" s="117" t="s">
        <v>582</v>
      </c>
      <c r="C39" s="108"/>
      <c r="D39" s="129"/>
      <c r="E39" s="129"/>
      <c r="F39" s="111">
        <f>SUM(F40)</f>
        <v>121346.4</v>
      </c>
      <c r="H39" s="6"/>
    </row>
    <row r="40" spans="1:8" x14ac:dyDescent="0.3">
      <c r="A40" s="17" t="s">
        <v>757</v>
      </c>
      <c r="B40" s="18" t="s">
        <v>758</v>
      </c>
      <c r="C40" s="17" t="s">
        <v>40</v>
      </c>
      <c r="D40" s="126">
        <v>930</v>
      </c>
      <c r="E40" s="126">
        <v>130.47999999999999</v>
      </c>
      <c r="F40" s="19">
        <f t="shared" si="2"/>
        <v>121346.4</v>
      </c>
      <c r="H40" s="6"/>
    </row>
    <row r="41" spans="1:8" s="7" customFormat="1" x14ac:dyDescent="0.3">
      <c r="A41" s="14" t="s">
        <v>11</v>
      </c>
      <c r="B41" s="15" t="s">
        <v>583</v>
      </c>
      <c r="C41" s="14"/>
      <c r="D41" s="127"/>
      <c r="E41" s="127"/>
      <c r="F41" s="16">
        <f>SUM(F42)</f>
        <v>25125.14</v>
      </c>
      <c r="G41" s="41"/>
      <c r="H41" s="6"/>
    </row>
    <row r="42" spans="1:8" x14ac:dyDescent="0.3">
      <c r="A42" s="17" t="s">
        <v>12</v>
      </c>
      <c r="B42" s="18" t="s">
        <v>584</v>
      </c>
      <c r="C42" s="17" t="s">
        <v>41</v>
      </c>
      <c r="D42" s="126">
        <v>399.7</v>
      </c>
      <c r="E42" s="126">
        <v>62.86</v>
      </c>
      <c r="F42" s="19">
        <f t="shared" si="2"/>
        <v>25125.14</v>
      </c>
      <c r="H42" s="6"/>
    </row>
    <row r="43" spans="1:8" s="7" customFormat="1" x14ac:dyDescent="0.3">
      <c r="A43" s="14" t="s">
        <v>13</v>
      </c>
      <c r="B43" s="15" t="s">
        <v>42</v>
      </c>
      <c r="C43" s="14"/>
      <c r="D43" s="127"/>
      <c r="E43" s="127"/>
      <c r="F43" s="106">
        <f>SUM(F44:F45)</f>
        <v>43315.9</v>
      </c>
      <c r="G43" s="41"/>
      <c r="H43" s="6"/>
    </row>
    <row r="44" spans="1:8" x14ac:dyDescent="0.3">
      <c r="A44" s="17" t="s">
        <v>14</v>
      </c>
      <c r="B44" s="18" t="s">
        <v>43</v>
      </c>
      <c r="C44" s="17" t="s">
        <v>44</v>
      </c>
      <c r="D44" s="126">
        <v>4634</v>
      </c>
      <c r="E44" s="126">
        <v>8.41</v>
      </c>
      <c r="F44" s="19">
        <f t="shared" si="2"/>
        <v>38971.94</v>
      </c>
      <c r="H44" s="6"/>
    </row>
    <row r="45" spans="1:8" x14ac:dyDescent="0.3">
      <c r="A45" s="17" t="s">
        <v>15</v>
      </c>
      <c r="B45" s="18" t="s">
        <v>45</v>
      </c>
      <c r="C45" s="17" t="s">
        <v>44</v>
      </c>
      <c r="D45" s="126">
        <v>524</v>
      </c>
      <c r="E45" s="126">
        <v>8.2899999999999991</v>
      </c>
      <c r="F45" s="19">
        <f t="shared" si="2"/>
        <v>4343.96</v>
      </c>
      <c r="H45" s="6"/>
    </row>
    <row r="46" spans="1:8" s="7" customFormat="1" x14ac:dyDescent="0.3">
      <c r="A46" s="14" t="s">
        <v>16</v>
      </c>
      <c r="B46" s="15" t="s">
        <v>54</v>
      </c>
      <c r="C46" s="14"/>
      <c r="D46" s="127"/>
      <c r="E46" s="127"/>
      <c r="F46" s="16">
        <f>SUM(F47)</f>
        <v>20080.990000000002</v>
      </c>
      <c r="G46" s="41"/>
      <c r="H46" s="6"/>
    </row>
    <row r="47" spans="1:8" x14ac:dyDescent="0.3">
      <c r="A47" s="17" t="s">
        <v>17</v>
      </c>
      <c r="B47" s="18" t="s">
        <v>585</v>
      </c>
      <c r="C47" s="17" t="s">
        <v>46</v>
      </c>
      <c r="D47" s="126">
        <v>46.4</v>
      </c>
      <c r="E47" s="126">
        <v>432.78</v>
      </c>
      <c r="F47" s="19">
        <f t="shared" si="2"/>
        <v>20080.990000000002</v>
      </c>
      <c r="H47" s="6"/>
    </row>
    <row r="48" spans="1:8" s="7" customFormat="1" x14ac:dyDescent="0.3">
      <c r="A48" s="14" t="s">
        <v>18</v>
      </c>
      <c r="B48" s="15" t="s">
        <v>47</v>
      </c>
      <c r="C48" s="14"/>
      <c r="D48" s="127"/>
      <c r="E48" s="127"/>
      <c r="F48" s="16">
        <f>SUM(F49)</f>
        <v>8067.28</v>
      </c>
      <c r="G48" s="41"/>
      <c r="H48" s="6"/>
    </row>
    <row r="49" spans="1:8" x14ac:dyDescent="0.3">
      <c r="A49" s="17" t="s">
        <v>19</v>
      </c>
      <c r="B49" s="18" t="s">
        <v>48</v>
      </c>
      <c r="C49" s="17" t="s">
        <v>41</v>
      </c>
      <c r="D49" s="126">
        <v>52</v>
      </c>
      <c r="E49" s="126">
        <v>155.13999999999999</v>
      </c>
      <c r="F49" s="19">
        <f t="shared" si="2"/>
        <v>8067.28</v>
      </c>
      <c r="H49" s="6"/>
    </row>
    <row r="50" spans="1:8" s="7" customFormat="1" x14ac:dyDescent="0.3">
      <c r="A50" s="14" t="s">
        <v>20</v>
      </c>
      <c r="B50" s="15" t="s">
        <v>586</v>
      </c>
      <c r="C50" s="14"/>
      <c r="D50" s="127"/>
      <c r="E50" s="127"/>
      <c r="F50" s="16">
        <f>SUM(F51)</f>
        <v>14025.34</v>
      </c>
      <c r="G50" s="41"/>
      <c r="H50" s="6"/>
    </row>
    <row r="51" spans="1:8" x14ac:dyDescent="0.3">
      <c r="A51" s="17" t="s">
        <v>21</v>
      </c>
      <c r="B51" s="18" t="s">
        <v>734</v>
      </c>
      <c r="C51" s="17" t="s">
        <v>41</v>
      </c>
      <c r="D51" s="126">
        <v>300.2</v>
      </c>
      <c r="E51" s="126">
        <v>46.72</v>
      </c>
      <c r="F51" s="19">
        <f t="shared" si="2"/>
        <v>14025.34</v>
      </c>
      <c r="H51" s="6"/>
    </row>
    <row r="52" spans="1:8" x14ac:dyDescent="0.3">
      <c r="A52" s="17"/>
      <c r="B52" s="18"/>
      <c r="C52" s="17"/>
      <c r="D52" s="126"/>
      <c r="E52" s="126"/>
      <c r="F52" s="19"/>
      <c r="H52" s="6"/>
    </row>
    <row r="53" spans="1:8" s="4" customFormat="1" x14ac:dyDescent="0.3">
      <c r="A53" s="11" t="s">
        <v>22</v>
      </c>
      <c r="B53" s="12" t="s">
        <v>575</v>
      </c>
      <c r="C53" s="11"/>
      <c r="D53" s="128"/>
      <c r="E53" s="128"/>
      <c r="F53" s="13">
        <f>SUM(F54,F56,F60)</f>
        <v>316928.67000000004</v>
      </c>
      <c r="G53" s="41"/>
      <c r="H53" s="6"/>
    </row>
    <row r="54" spans="1:8" s="7" customFormat="1" x14ac:dyDescent="0.3">
      <c r="A54" s="14" t="s">
        <v>23</v>
      </c>
      <c r="B54" s="15" t="s">
        <v>49</v>
      </c>
      <c r="C54" s="14"/>
      <c r="D54" s="127"/>
      <c r="E54" s="127"/>
      <c r="F54" s="16">
        <f>SUM(F55)</f>
        <v>100878.96</v>
      </c>
      <c r="G54" s="41"/>
      <c r="H54" s="6"/>
    </row>
    <row r="55" spans="1:8" x14ac:dyDescent="0.3">
      <c r="A55" s="17" t="s">
        <v>24</v>
      </c>
      <c r="B55" s="18" t="s">
        <v>50</v>
      </c>
      <c r="C55" s="17" t="s">
        <v>41</v>
      </c>
      <c r="D55" s="126">
        <v>1092</v>
      </c>
      <c r="E55" s="126">
        <v>92.38</v>
      </c>
      <c r="F55" s="19">
        <f t="shared" ref="F55" si="3">ROUND(D55*E55,2)</f>
        <v>100878.96</v>
      </c>
      <c r="H55" s="6"/>
    </row>
    <row r="56" spans="1:8" s="7" customFormat="1" x14ac:dyDescent="0.3">
      <c r="A56" s="14" t="s">
        <v>25</v>
      </c>
      <c r="B56" s="15" t="s">
        <v>51</v>
      </c>
      <c r="C56" s="14"/>
      <c r="D56" s="127"/>
      <c r="E56" s="127"/>
      <c r="F56" s="16">
        <f>SUM(F57:F59)</f>
        <v>75447.89</v>
      </c>
      <c r="G56" s="41"/>
      <c r="H56" s="6"/>
    </row>
    <row r="57" spans="1:8" x14ac:dyDescent="0.3">
      <c r="A57" s="17" t="s">
        <v>26</v>
      </c>
      <c r="B57" s="18" t="s">
        <v>43</v>
      </c>
      <c r="C57" s="17" t="s">
        <v>52</v>
      </c>
      <c r="D57" s="126">
        <v>7139</v>
      </c>
      <c r="E57" s="126">
        <v>8.41</v>
      </c>
      <c r="F57" s="19">
        <f t="shared" ref="F57:F59" si="4">ROUND(D57*E57,2)</f>
        <v>60038.99</v>
      </c>
      <c r="H57" s="6"/>
    </row>
    <row r="58" spans="1:8" x14ac:dyDescent="0.3">
      <c r="A58" s="17" t="s">
        <v>27</v>
      </c>
      <c r="B58" s="18" t="s">
        <v>45</v>
      </c>
      <c r="C58" s="17" t="s">
        <v>44</v>
      </c>
      <c r="D58" s="126">
        <v>585</v>
      </c>
      <c r="E58" s="126">
        <v>8.2899999999999991</v>
      </c>
      <c r="F58" s="19">
        <f t="shared" si="4"/>
        <v>4849.6499999999996</v>
      </c>
      <c r="H58" s="6"/>
    </row>
    <row r="59" spans="1:8" x14ac:dyDescent="0.3">
      <c r="A59" s="17" t="s">
        <v>28</v>
      </c>
      <c r="B59" s="18" t="s">
        <v>53</v>
      </c>
      <c r="C59" s="17" t="s">
        <v>44</v>
      </c>
      <c r="D59" s="126">
        <v>1425</v>
      </c>
      <c r="E59" s="126">
        <v>7.41</v>
      </c>
      <c r="F59" s="19">
        <f t="shared" si="4"/>
        <v>10559.25</v>
      </c>
      <c r="H59" s="6"/>
    </row>
    <row r="60" spans="1:8" s="7" customFormat="1" x14ac:dyDescent="0.3">
      <c r="A60" s="14" t="s">
        <v>29</v>
      </c>
      <c r="B60" s="15" t="s">
        <v>54</v>
      </c>
      <c r="C60" s="14"/>
      <c r="D60" s="127"/>
      <c r="E60" s="127"/>
      <c r="F60" s="16">
        <f>SUM(F61:F62)</f>
        <v>140601.82</v>
      </c>
      <c r="G60" s="41"/>
      <c r="H60" s="6"/>
    </row>
    <row r="61" spans="1:8" x14ac:dyDescent="0.3">
      <c r="A61" s="17" t="s">
        <v>55</v>
      </c>
      <c r="B61" s="18" t="s">
        <v>56</v>
      </c>
      <c r="C61" s="17" t="s">
        <v>46</v>
      </c>
      <c r="D61" s="126">
        <v>84.1</v>
      </c>
      <c r="E61" s="126">
        <v>432.78</v>
      </c>
      <c r="F61" s="19">
        <f t="shared" ref="F61:F62" si="5">ROUND(D61*E61,2)</f>
        <v>36396.800000000003</v>
      </c>
      <c r="H61" s="6"/>
    </row>
    <row r="62" spans="1:8" x14ac:dyDescent="0.3">
      <c r="A62" s="17" t="s">
        <v>57</v>
      </c>
      <c r="B62" s="18" t="s">
        <v>733</v>
      </c>
      <c r="C62" s="17" t="s">
        <v>41</v>
      </c>
      <c r="D62" s="126">
        <v>838.2</v>
      </c>
      <c r="E62" s="126">
        <v>124.32</v>
      </c>
      <c r="F62" s="19">
        <f t="shared" si="5"/>
        <v>104205.02</v>
      </c>
      <c r="H62" s="6"/>
    </row>
    <row r="63" spans="1:8" x14ac:dyDescent="0.3">
      <c r="A63" s="17"/>
      <c r="B63" s="18"/>
      <c r="C63" s="17"/>
      <c r="D63" s="126"/>
      <c r="E63" s="126"/>
      <c r="F63" s="19"/>
      <c r="H63" s="6"/>
    </row>
    <row r="64" spans="1:8" s="4" customFormat="1" x14ac:dyDescent="0.3">
      <c r="A64" s="11" t="s">
        <v>58</v>
      </c>
      <c r="B64" s="12" t="s">
        <v>59</v>
      </c>
      <c r="C64" s="11"/>
      <c r="D64" s="128"/>
      <c r="E64" s="128"/>
      <c r="F64" s="13">
        <f>SUM(F65,F71)</f>
        <v>74690.97</v>
      </c>
      <c r="G64" s="41"/>
      <c r="H64" s="6"/>
    </row>
    <row r="65" spans="1:8" s="7" customFormat="1" x14ac:dyDescent="0.3">
      <c r="A65" s="14" t="s">
        <v>60</v>
      </c>
      <c r="B65" s="15" t="s">
        <v>61</v>
      </c>
      <c r="C65" s="14"/>
      <c r="D65" s="127"/>
      <c r="E65" s="127"/>
      <c r="F65" s="16">
        <f>SUM(F66:F70)</f>
        <v>66261.78</v>
      </c>
      <c r="G65" s="41"/>
      <c r="H65" s="6"/>
    </row>
    <row r="66" spans="1:8" x14ac:dyDescent="0.3">
      <c r="A66" s="17" t="s">
        <v>62</v>
      </c>
      <c r="B66" s="18" t="s">
        <v>63</v>
      </c>
      <c r="C66" s="17" t="s">
        <v>41</v>
      </c>
      <c r="D66" s="126">
        <v>99.79</v>
      </c>
      <c r="E66" s="126">
        <v>50.64</v>
      </c>
      <c r="F66" s="19">
        <f t="shared" ref="F66:F70" si="6">ROUND(D66*E66,2)</f>
        <v>5053.37</v>
      </c>
      <c r="H66" s="6"/>
    </row>
    <row r="67" spans="1:8" x14ac:dyDescent="0.3">
      <c r="A67" s="17" t="s">
        <v>64</v>
      </c>
      <c r="B67" s="18" t="s">
        <v>587</v>
      </c>
      <c r="C67" s="17" t="s">
        <v>41</v>
      </c>
      <c r="D67" s="126">
        <v>660.22</v>
      </c>
      <c r="E67" s="126">
        <v>68.12</v>
      </c>
      <c r="F67" s="19">
        <f t="shared" si="6"/>
        <v>44974.19</v>
      </c>
      <c r="H67" s="6"/>
    </row>
    <row r="68" spans="1:8" x14ac:dyDescent="0.3">
      <c r="A68" s="17" t="s">
        <v>65</v>
      </c>
      <c r="B68" s="18" t="s">
        <v>66</v>
      </c>
      <c r="C68" s="17" t="s">
        <v>41</v>
      </c>
      <c r="D68" s="126">
        <v>168.72</v>
      </c>
      <c r="E68" s="126">
        <v>79.72</v>
      </c>
      <c r="F68" s="19">
        <f t="shared" si="6"/>
        <v>13450.36</v>
      </c>
      <c r="H68" s="6"/>
    </row>
    <row r="69" spans="1:8" x14ac:dyDescent="0.3">
      <c r="A69" s="17" t="s">
        <v>67</v>
      </c>
      <c r="B69" s="18" t="s">
        <v>732</v>
      </c>
      <c r="C69" s="17" t="s">
        <v>36</v>
      </c>
      <c r="D69" s="126">
        <v>3.8</v>
      </c>
      <c r="E69" s="126">
        <v>413.9</v>
      </c>
      <c r="F69" s="19">
        <f t="shared" si="6"/>
        <v>1572.82</v>
      </c>
      <c r="H69" s="6"/>
    </row>
    <row r="70" spans="1:8" x14ac:dyDescent="0.3">
      <c r="A70" s="17" t="s">
        <v>68</v>
      </c>
      <c r="B70" s="18" t="s">
        <v>69</v>
      </c>
      <c r="C70" s="17" t="s">
        <v>44</v>
      </c>
      <c r="D70" s="126">
        <v>144</v>
      </c>
      <c r="E70" s="126">
        <v>8.41</v>
      </c>
      <c r="F70" s="19">
        <f t="shared" si="6"/>
        <v>1211.04</v>
      </c>
      <c r="H70" s="6"/>
    </row>
    <row r="71" spans="1:8" s="7" customFormat="1" x14ac:dyDescent="0.3">
      <c r="A71" s="14" t="s">
        <v>70</v>
      </c>
      <c r="B71" s="15" t="s">
        <v>588</v>
      </c>
      <c r="C71" s="14"/>
      <c r="D71" s="127"/>
      <c r="E71" s="127"/>
      <c r="F71" s="16">
        <f>SUM(F72:F75)</f>
        <v>8429.19</v>
      </c>
      <c r="G71" s="41"/>
      <c r="H71" s="6"/>
    </row>
    <row r="72" spans="1:8" x14ac:dyDescent="0.3">
      <c r="A72" s="17" t="s">
        <v>71</v>
      </c>
      <c r="B72" s="18" t="s">
        <v>72</v>
      </c>
      <c r="C72" s="17" t="s">
        <v>40</v>
      </c>
      <c r="D72" s="126">
        <v>1.7</v>
      </c>
      <c r="E72" s="126">
        <v>401.18</v>
      </c>
      <c r="F72" s="19">
        <f t="shared" ref="F72:F75" si="7">ROUND(D72*E72,2)</f>
        <v>682.01</v>
      </c>
      <c r="H72" s="6"/>
    </row>
    <row r="73" spans="1:8" x14ac:dyDescent="0.3">
      <c r="A73" s="17" t="s">
        <v>73</v>
      </c>
      <c r="B73" s="18" t="s">
        <v>74</v>
      </c>
      <c r="C73" s="17" t="s">
        <v>75</v>
      </c>
      <c r="D73" s="126">
        <v>3.4</v>
      </c>
      <c r="E73" s="126">
        <v>1199.6400000000001</v>
      </c>
      <c r="F73" s="19">
        <f t="shared" si="7"/>
        <v>4078.78</v>
      </c>
      <c r="H73" s="6"/>
    </row>
    <row r="74" spans="1:8" x14ac:dyDescent="0.3">
      <c r="A74" s="17" t="s">
        <v>76</v>
      </c>
      <c r="B74" s="18" t="s">
        <v>589</v>
      </c>
      <c r="C74" s="17" t="s">
        <v>75</v>
      </c>
      <c r="D74" s="126">
        <v>5.9</v>
      </c>
      <c r="E74" s="126">
        <v>281.73</v>
      </c>
      <c r="F74" s="19">
        <f t="shared" si="7"/>
        <v>1662.21</v>
      </c>
      <c r="H74" s="6"/>
    </row>
    <row r="75" spans="1:8" x14ac:dyDescent="0.3">
      <c r="A75" s="17" t="s">
        <v>78</v>
      </c>
      <c r="B75" s="18" t="s">
        <v>79</v>
      </c>
      <c r="C75" s="17" t="s">
        <v>75</v>
      </c>
      <c r="D75" s="126">
        <v>5.0999999999999996</v>
      </c>
      <c r="E75" s="126">
        <v>393.37</v>
      </c>
      <c r="F75" s="19">
        <f t="shared" si="7"/>
        <v>2006.19</v>
      </c>
      <c r="H75" s="6"/>
    </row>
    <row r="76" spans="1:8" x14ac:dyDescent="0.3">
      <c r="A76" s="17"/>
      <c r="B76" s="18"/>
      <c r="C76" s="17"/>
      <c r="D76" s="126"/>
      <c r="E76" s="126"/>
      <c r="F76" s="19"/>
      <c r="H76" s="6"/>
    </row>
    <row r="77" spans="1:8" s="4" customFormat="1" x14ac:dyDescent="0.3">
      <c r="A77" s="11" t="s">
        <v>80</v>
      </c>
      <c r="B77" s="12" t="s">
        <v>81</v>
      </c>
      <c r="C77" s="11"/>
      <c r="D77" s="128"/>
      <c r="E77" s="128"/>
      <c r="F77" s="13">
        <f>SUM(F78,F85)</f>
        <v>69766.31</v>
      </c>
      <c r="G77" s="41"/>
      <c r="H77" s="6"/>
    </row>
    <row r="78" spans="1:8" s="7" customFormat="1" x14ac:dyDescent="0.3">
      <c r="A78" s="14" t="s">
        <v>82</v>
      </c>
      <c r="B78" s="15" t="s">
        <v>590</v>
      </c>
      <c r="C78" s="14"/>
      <c r="D78" s="127"/>
      <c r="E78" s="127"/>
      <c r="F78" s="16">
        <f>SUM(F79:F84)</f>
        <v>22357.25</v>
      </c>
      <c r="G78" s="41"/>
      <c r="H78" s="6"/>
    </row>
    <row r="79" spans="1:8" x14ac:dyDescent="0.3">
      <c r="A79" s="17" t="s">
        <v>83</v>
      </c>
      <c r="B79" s="18" t="s">
        <v>726</v>
      </c>
      <c r="C79" s="17" t="s">
        <v>84</v>
      </c>
      <c r="D79" s="126">
        <v>1</v>
      </c>
      <c r="E79" s="126">
        <v>650.98</v>
      </c>
      <c r="F79" s="19">
        <f t="shared" ref="F79:F84" si="8">ROUND(D79*E79,2)</f>
        <v>650.98</v>
      </c>
      <c r="H79" s="6"/>
    </row>
    <row r="80" spans="1:8" x14ac:dyDescent="0.3">
      <c r="A80" s="17" t="s">
        <v>85</v>
      </c>
      <c r="B80" s="18" t="s">
        <v>727</v>
      </c>
      <c r="C80" s="17" t="s">
        <v>84</v>
      </c>
      <c r="D80" s="126">
        <v>3</v>
      </c>
      <c r="E80" s="126">
        <v>655.72</v>
      </c>
      <c r="F80" s="19">
        <f t="shared" si="8"/>
        <v>1967.16</v>
      </c>
      <c r="H80" s="6"/>
    </row>
    <row r="81" spans="1:8" x14ac:dyDescent="0.3">
      <c r="A81" s="17" t="s">
        <v>87</v>
      </c>
      <c r="B81" s="18" t="s">
        <v>728</v>
      </c>
      <c r="C81" s="17" t="s">
        <v>84</v>
      </c>
      <c r="D81" s="126">
        <v>4</v>
      </c>
      <c r="E81" s="126">
        <v>413.79</v>
      </c>
      <c r="F81" s="19">
        <f t="shared" si="8"/>
        <v>1655.16</v>
      </c>
      <c r="H81" s="6"/>
    </row>
    <row r="82" spans="1:8" x14ac:dyDescent="0.3">
      <c r="A82" s="17" t="s">
        <v>88</v>
      </c>
      <c r="B82" s="18" t="s">
        <v>729</v>
      </c>
      <c r="C82" s="17" t="s">
        <v>84</v>
      </c>
      <c r="D82" s="126">
        <v>3</v>
      </c>
      <c r="E82" s="126">
        <v>1649.57</v>
      </c>
      <c r="F82" s="19">
        <f t="shared" si="8"/>
        <v>4948.71</v>
      </c>
      <c r="H82" s="6"/>
    </row>
    <row r="83" spans="1:8" x14ac:dyDescent="0.3">
      <c r="A83" s="17" t="s">
        <v>89</v>
      </c>
      <c r="B83" s="18" t="s">
        <v>730</v>
      </c>
      <c r="C83" s="17" t="s">
        <v>84</v>
      </c>
      <c r="D83" s="126">
        <v>1</v>
      </c>
      <c r="E83" s="126">
        <v>677.26</v>
      </c>
      <c r="F83" s="19">
        <f t="shared" si="8"/>
        <v>677.26</v>
      </c>
      <c r="H83" s="6"/>
    </row>
    <row r="84" spans="1:8" x14ac:dyDescent="0.3">
      <c r="A84" s="17" t="s">
        <v>90</v>
      </c>
      <c r="B84" s="18" t="s">
        <v>731</v>
      </c>
      <c r="C84" s="17" t="s">
        <v>84</v>
      </c>
      <c r="D84" s="126">
        <v>18</v>
      </c>
      <c r="E84" s="126">
        <v>692.11</v>
      </c>
      <c r="F84" s="19">
        <f t="shared" si="8"/>
        <v>12457.98</v>
      </c>
      <c r="H84" s="6"/>
    </row>
    <row r="85" spans="1:8" s="7" customFormat="1" x14ac:dyDescent="0.3">
      <c r="A85" s="14" t="s">
        <v>91</v>
      </c>
      <c r="B85" s="15" t="s">
        <v>92</v>
      </c>
      <c r="C85" s="14"/>
      <c r="D85" s="127"/>
      <c r="E85" s="127"/>
      <c r="F85" s="16">
        <f>SUM(F86:F98)</f>
        <v>47409.060000000005</v>
      </c>
      <c r="G85" s="41"/>
      <c r="H85" s="6"/>
    </row>
    <row r="86" spans="1:8" x14ac:dyDescent="0.3">
      <c r="A86" s="17" t="s">
        <v>93</v>
      </c>
      <c r="B86" s="18" t="s">
        <v>591</v>
      </c>
      <c r="C86" s="17" t="s">
        <v>75</v>
      </c>
      <c r="D86" s="126">
        <v>10.7</v>
      </c>
      <c r="E86" s="126">
        <v>479.3</v>
      </c>
      <c r="F86" s="19">
        <f t="shared" ref="F86:F98" si="9">ROUND(D86*E86,2)</f>
        <v>5128.51</v>
      </c>
      <c r="H86" s="6"/>
    </row>
    <row r="87" spans="1:8" x14ac:dyDescent="0.3">
      <c r="A87" s="17" t="s">
        <v>94</v>
      </c>
      <c r="B87" s="18" t="s">
        <v>95</v>
      </c>
      <c r="C87" s="17" t="s">
        <v>75</v>
      </c>
      <c r="D87" s="126">
        <v>5.2</v>
      </c>
      <c r="E87" s="126">
        <v>755.35</v>
      </c>
      <c r="F87" s="19">
        <f t="shared" si="9"/>
        <v>3927.82</v>
      </c>
      <c r="H87" s="6"/>
    </row>
    <row r="88" spans="1:8" x14ac:dyDescent="0.3">
      <c r="A88" s="17" t="s">
        <v>96</v>
      </c>
      <c r="B88" s="18" t="s">
        <v>97</v>
      </c>
      <c r="C88" s="17" t="s">
        <v>75</v>
      </c>
      <c r="D88" s="126">
        <v>10.7</v>
      </c>
      <c r="E88" s="126">
        <v>163.74</v>
      </c>
      <c r="F88" s="19">
        <f t="shared" si="9"/>
        <v>1752.02</v>
      </c>
      <c r="H88" s="6"/>
    </row>
    <row r="89" spans="1:8" x14ac:dyDescent="0.3">
      <c r="A89" s="17" t="s">
        <v>98</v>
      </c>
      <c r="B89" s="18" t="s">
        <v>99</v>
      </c>
      <c r="C89" s="17" t="s">
        <v>75</v>
      </c>
      <c r="D89" s="126">
        <v>4.0999999999999996</v>
      </c>
      <c r="E89" s="126">
        <v>575.34</v>
      </c>
      <c r="F89" s="19">
        <f t="shared" si="9"/>
        <v>2358.89</v>
      </c>
      <c r="H89" s="6"/>
    </row>
    <row r="90" spans="1:8" x14ac:dyDescent="0.3">
      <c r="A90" s="17" t="s">
        <v>100</v>
      </c>
      <c r="B90" s="18" t="s">
        <v>101</v>
      </c>
      <c r="C90" s="17" t="s">
        <v>75</v>
      </c>
      <c r="D90" s="126">
        <v>8.3000000000000007</v>
      </c>
      <c r="E90" s="126">
        <v>891.31</v>
      </c>
      <c r="F90" s="19">
        <f t="shared" si="9"/>
        <v>7397.87</v>
      </c>
      <c r="H90" s="6"/>
    </row>
    <row r="91" spans="1:8" x14ac:dyDescent="0.3">
      <c r="A91" s="17" t="s">
        <v>102</v>
      </c>
      <c r="B91" s="18" t="s">
        <v>592</v>
      </c>
      <c r="C91" s="17" t="s">
        <v>84</v>
      </c>
      <c r="D91" s="126">
        <v>1</v>
      </c>
      <c r="E91" s="126">
        <v>2460.9</v>
      </c>
      <c r="F91" s="19">
        <f t="shared" si="9"/>
        <v>2460.9</v>
      </c>
      <c r="H91" s="6"/>
    </row>
    <row r="92" spans="1:8" x14ac:dyDescent="0.3">
      <c r="A92" s="17" t="s">
        <v>103</v>
      </c>
      <c r="B92" s="18" t="s">
        <v>593</v>
      </c>
      <c r="C92" s="17" t="s">
        <v>75</v>
      </c>
      <c r="D92" s="126">
        <v>2.5</v>
      </c>
      <c r="E92" s="126">
        <v>48.33</v>
      </c>
      <c r="F92" s="19">
        <f t="shared" si="9"/>
        <v>120.83</v>
      </c>
      <c r="H92" s="6"/>
    </row>
    <row r="93" spans="1:8" x14ac:dyDescent="0.3">
      <c r="A93" s="17" t="s">
        <v>104</v>
      </c>
      <c r="B93" s="18" t="s">
        <v>594</v>
      </c>
      <c r="C93" s="17" t="s">
        <v>84</v>
      </c>
      <c r="D93" s="126">
        <v>1</v>
      </c>
      <c r="E93" s="126">
        <v>2697.96</v>
      </c>
      <c r="F93" s="19">
        <f t="shared" si="9"/>
        <v>2697.96</v>
      </c>
      <c r="H93" s="6"/>
    </row>
    <row r="94" spans="1:8" x14ac:dyDescent="0.3">
      <c r="A94" s="17" t="s">
        <v>105</v>
      </c>
      <c r="B94" s="18" t="s">
        <v>106</v>
      </c>
      <c r="C94" s="17" t="s">
        <v>84</v>
      </c>
      <c r="D94" s="126">
        <v>2</v>
      </c>
      <c r="E94" s="126">
        <v>1251.25</v>
      </c>
      <c r="F94" s="19">
        <f t="shared" si="9"/>
        <v>2502.5</v>
      </c>
      <c r="H94" s="6"/>
    </row>
    <row r="95" spans="1:8" x14ac:dyDescent="0.3">
      <c r="A95" s="17" t="s">
        <v>107</v>
      </c>
      <c r="B95" s="18" t="s">
        <v>675</v>
      </c>
      <c r="C95" s="17" t="s">
        <v>108</v>
      </c>
      <c r="D95" s="126">
        <v>15.36</v>
      </c>
      <c r="E95" s="126">
        <v>384.71</v>
      </c>
      <c r="F95" s="19">
        <f t="shared" si="9"/>
        <v>5909.15</v>
      </c>
      <c r="H95" s="6"/>
    </row>
    <row r="96" spans="1:8" x14ac:dyDescent="0.3">
      <c r="A96" s="17" t="s">
        <v>109</v>
      </c>
      <c r="B96" s="18" t="s">
        <v>110</v>
      </c>
      <c r="C96" s="17" t="s">
        <v>84</v>
      </c>
      <c r="D96" s="126">
        <v>1</v>
      </c>
      <c r="E96" s="126">
        <v>2385.14</v>
      </c>
      <c r="F96" s="19">
        <f t="shared" si="9"/>
        <v>2385.14</v>
      </c>
      <c r="H96" s="6"/>
    </row>
    <row r="97" spans="1:8" x14ac:dyDescent="0.3">
      <c r="A97" s="17" t="s">
        <v>111</v>
      </c>
      <c r="B97" s="18" t="s">
        <v>595</v>
      </c>
      <c r="C97" s="17" t="s">
        <v>84</v>
      </c>
      <c r="D97" s="126">
        <v>3</v>
      </c>
      <c r="E97" s="126">
        <v>2324.98</v>
      </c>
      <c r="F97" s="19">
        <f t="shared" si="9"/>
        <v>6974.94</v>
      </c>
      <c r="H97" s="6"/>
    </row>
    <row r="98" spans="1:8" x14ac:dyDescent="0.3">
      <c r="A98" s="17" t="s">
        <v>112</v>
      </c>
      <c r="B98" s="18" t="s">
        <v>596</v>
      </c>
      <c r="C98" s="17" t="s">
        <v>84</v>
      </c>
      <c r="D98" s="126">
        <v>1</v>
      </c>
      <c r="E98" s="126">
        <v>3792.53</v>
      </c>
      <c r="F98" s="19">
        <f t="shared" si="9"/>
        <v>3792.53</v>
      </c>
      <c r="H98" s="6"/>
    </row>
    <row r="99" spans="1:8" x14ac:dyDescent="0.3">
      <c r="A99" s="17"/>
      <c r="B99" s="18"/>
      <c r="C99" s="17"/>
      <c r="D99" s="126"/>
      <c r="E99" s="126"/>
      <c r="F99" s="19"/>
      <c r="H99" s="6"/>
    </row>
    <row r="100" spans="1:8" s="4" customFormat="1" x14ac:dyDescent="0.3">
      <c r="A100" s="11" t="s">
        <v>113</v>
      </c>
      <c r="B100" s="12" t="s">
        <v>114</v>
      </c>
      <c r="C100" s="11"/>
      <c r="D100" s="128"/>
      <c r="E100" s="128"/>
      <c r="F100" s="13">
        <f>SUM(F101,F112,F121)</f>
        <v>193198.73</v>
      </c>
      <c r="G100" s="41"/>
      <c r="H100" s="6"/>
    </row>
    <row r="101" spans="1:8" s="7" customFormat="1" x14ac:dyDescent="0.3">
      <c r="A101" s="14" t="s">
        <v>115</v>
      </c>
      <c r="B101" s="15" t="s">
        <v>116</v>
      </c>
      <c r="C101" s="14"/>
      <c r="D101" s="127"/>
      <c r="E101" s="127"/>
      <c r="F101" s="16">
        <f>SUM(F102:F111)</f>
        <v>114527.83</v>
      </c>
      <c r="G101" s="41"/>
      <c r="H101" s="6"/>
    </row>
    <row r="102" spans="1:8" x14ac:dyDescent="0.3">
      <c r="A102" s="17" t="s">
        <v>117</v>
      </c>
      <c r="B102" s="18" t="s">
        <v>118</v>
      </c>
      <c r="C102" s="17" t="s">
        <v>84</v>
      </c>
      <c r="D102" s="126">
        <v>1</v>
      </c>
      <c r="E102" s="126">
        <v>657.66</v>
      </c>
      <c r="F102" s="19">
        <f t="shared" ref="F102:F111" si="10">ROUND(D102*E102,2)</f>
        <v>657.66</v>
      </c>
      <c r="H102" s="6"/>
    </row>
    <row r="103" spans="1:8" x14ac:dyDescent="0.3">
      <c r="A103" s="17" t="s">
        <v>119</v>
      </c>
      <c r="B103" s="18" t="s">
        <v>597</v>
      </c>
      <c r="C103" s="17" t="s">
        <v>120</v>
      </c>
      <c r="D103" s="126">
        <v>21</v>
      </c>
      <c r="E103" s="126">
        <v>800.65</v>
      </c>
      <c r="F103" s="19">
        <f t="shared" si="10"/>
        <v>16813.650000000001</v>
      </c>
      <c r="H103" s="6"/>
    </row>
    <row r="104" spans="1:8" x14ac:dyDescent="0.3">
      <c r="A104" s="17" t="s">
        <v>121</v>
      </c>
      <c r="B104" s="18" t="s">
        <v>598</v>
      </c>
      <c r="C104" s="17" t="s">
        <v>84</v>
      </c>
      <c r="D104" s="126">
        <v>2</v>
      </c>
      <c r="E104" s="126">
        <v>1351.24</v>
      </c>
      <c r="F104" s="19">
        <f t="shared" si="10"/>
        <v>2702.48</v>
      </c>
      <c r="H104" s="6"/>
    </row>
    <row r="105" spans="1:8" x14ac:dyDescent="0.3">
      <c r="A105" s="17" t="s">
        <v>122</v>
      </c>
      <c r="B105" s="18" t="s">
        <v>599</v>
      </c>
      <c r="C105" s="17" t="s">
        <v>84</v>
      </c>
      <c r="D105" s="126">
        <v>41</v>
      </c>
      <c r="E105" s="126">
        <v>496.77</v>
      </c>
      <c r="F105" s="19">
        <f t="shared" si="10"/>
        <v>20367.57</v>
      </c>
      <c r="H105" s="6"/>
    </row>
    <row r="106" spans="1:8" x14ac:dyDescent="0.3">
      <c r="A106" s="17" t="s">
        <v>123</v>
      </c>
      <c r="B106" s="18" t="s">
        <v>124</v>
      </c>
      <c r="C106" s="17" t="s">
        <v>84</v>
      </c>
      <c r="D106" s="126">
        <v>10</v>
      </c>
      <c r="E106" s="126">
        <v>1027.03</v>
      </c>
      <c r="F106" s="19">
        <f t="shared" si="10"/>
        <v>10270.299999999999</v>
      </c>
      <c r="H106" s="6"/>
    </row>
    <row r="107" spans="1:8" x14ac:dyDescent="0.3">
      <c r="A107" s="17" t="s">
        <v>125</v>
      </c>
      <c r="B107" s="18" t="s">
        <v>724</v>
      </c>
      <c r="C107" s="17" t="s">
        <v>41</v>
      </c>
      <c r="D107" s="126">
        <v>18.2</v>
      </c>
      <c r="E107" s="126">
        <v>521.9</v>
      </c>
      <c r="F107" s="19">
        <f t="shared" si="10"/>
        <v>9498.58</v>
      </c>
      <c r="H107" s="6"/>
    </row>
    <row r="108" spans="1:8" x14ac:dyDescent="0.3">
      <c r="A108" s="17" t="s">
        <v>126</v>
      </c>
      <c r="B108" s="18" t="s">
        <v>600</v>
      </c>
      <c r="C108" s="17" t="s">
        <v>84</v>
      </c>
      <c r="D108" s="126">
        <v>12</v>
      </c>
      <c r="E108" s="126">
        <v>1753.64</v>
      </c>
      <c r="F108" s="19">
        <f t="shared" si="10"/>
        <v>21043.68</v>
      </c>
      <c r="H108" s="6"/>
    </row>
    <row r="109" spans="1:8" x14ac:dyDescent="0.3">
      <c r="A109" s="17" t="s">
        <v>127</v>
      </c>
      <c r="B109" s="18" t="s">
        <v>128</v>
      </c>
      <c r="C109" s="17" t="s">
        <v>41</v>
      </c>
      <c r="D109" s="126">
        <v>9.4600000000000009</v>
      </c>
      <c r="E109" s="126">
        <v>582.88</v>
      </c>
      <c r="F109" s="19">
        <f t="shared" si="10"/>
        <v>5514.04</v>
      </c>
      <c r="H109" s="6"/>
    </row>
    <row r="110" spans="1:8" x14ac:dyDescent="0.3">
      <c r="A110" s="17" t="s">
        <v>129</v>
      </c>
      <c r="B110" s="18" t="s">
        <v>601</v>
      </c>
      <c r="C110" s="17" t="s">
        <v>33</v>
      </c>
      <c r="D110" s="126">
        <v>33.51</v>
      </c>
      <c r="E110" s="126">
        <v>531.02</v>
      </c>
      <c r="F110" s="19">
        <f t="shared" si="10"/>
        <v>17794.48</v>
      </c>
      <c r="H110" s="6"/>
    </row>
    <row r="111" spans="1:8" x14ac:dyDescent="0.3">
      <c r="A111" s="17" t="s">
        <v>130</v>
      </c>
      <c r="B111" s="18" t="s">
        <v>725</v>
      </c>
      <c r="C111" s="17" t="s">
        <v>41</v>
      </c>
      <c r="D111" s="126">
        <v>52.96</v>
      </c>
      <c r="E111" s="126">
        <v>186.28</v>
      </c>
      <c r="F111" s="19">
        <f t="shared" si="10"/>
        <v>9865.39</v>
      </c>
      <c r="H111" s="6"/>
    </row>
    <row r="112" spans="1:8" s="7" customFormat="1" x14ac:dyDescent="0.3">
      <c r="A112" s="14" t="s">
        <v>131</v>
      </c>
      <c r="B112" s="15" t="s">
        <v>132</v>
      </c>
      <c r="C112" s="14"/>
      <c r="D112" s="127"/>
      <c r="E112" s="127"/>
      <c r="F112" s="16">
        <f>SUM(F113:F120)</f>
        <v>56341.31</v>
      </c>
      <c r="G112" s="41"/>
      <c r="H112" s="6"/>
    </row>
    <row r="113" spans="1:8" x14ac:dyDescent="0.3">
      <c r="A113" s="17" t="s">
        <v>133</v>
      </c>
      <c r="B113" s="18" t="s">
        <v>134</v>
      </c>
      <c r="C113" s="17" t="s">
        <v>86</v>
      </c>
      <c r="D113" s="126">
        <v>2</v>
      </c>
      <c r="E113" s="126">
        <v>1915.22</v>
      </c>
      <c r="F113" s="19">
        <f t="shared" ref="F113:F120" si="11">ROUND(D113*E113,2)</f>
        <v>3830.44</v>
      </c>
      <c r="H113" s="6"/>
    </row>
    <row r="114" spans="1:8" x14ac:dyDescent="0.3">
      <c r="A114" s="17" t="s">
        <v>135</v>
      </c>
      <c r="B114" s="18" t="s">
        <v>136</v>
      </c>
      <c r="C114" s="17" t="s">
        <v>41</v>
      </c>
      <c r="D114" s="126">
        <v>34.4</v>
      </c>
      <c r="E114" s="126">
        <v>904.69</v>
      </c>
      <c r="F114" s="19">
        <f t="shared" si="11"/>
        <v>31121.34</v>
      </c>
      <c r="H114" s="6"/>
    </row>
    <row r="115" spans="1:8" x14ac:dyDescent="0.3">
      <c r="A115" s="17" t="s">
        <v>137</v>
      </c>
      <c r="B115" s="18" t="s">
        <v>138</v>
      </c>
      <c r="C115" s="17" t="s">
        <v>84</v>
      </c>
      <c r="D115" s="126">
        <v>1</v>
      </c>
      <c r="E115" s="126">
        <v>2187.4699999999998</v>
      </c>
      <c r="F115" s="19">
        <f t="shared" si="11"/>
        <v>2187.4699999999998</v>
      </c>
      <c r="H115" s="6"/>
    </row>
    <row r="116" spans="1:8" x14ac:dyDescent="0.3">
      <c r="A116" s="17" t="s">
        <v>139</v>
      </c>
      <c r="B116" s="18" t="s">
        <v>140</v>
      </c>
      <c r="C116" s="17" t="s">
        <v>84</v>
      </c>
      <c r="D116" s="126">
        <v>2</v>
      </c>
      <c r="E116" s="126">
        <v>2570.85</v>
      </c>
      <c r="F116" s="19">
        <f t="shared" si="11"/>
        <v>5141.7</v>
      </c>
      <c r="H116" s="6"/>
    </row>
    <row r="117" spans="1:8" x14ac:dyDescent="0.3">
      <c r="A117" s="17" t="s">
        <v>141</v>
      </c>
      <c r="B117" s="18" t="s">
        <v>142</v>
      </c>
      <c r="C117" s="17" t="s">
        <v>84</v>
      </c>
      <c r="D117" s="126">
        <v>1</v>
      </c>
      <c r="E117" s="126">
        <v>2223.7600000000002</v>
      </c>
      <c r="F117" s="19">
        <f t="shared" si="11"/>
        <v>2223.7600000000002</v>
      </c>
      <c r="H117" s="6"/>
    </row>
    <row r="118" spans="1:8" x14ac:dyDescent="0.3">
      <c r="A118" s="17" t="s">
        <v>143</v>
      </c>
      <c r="B118" s="18" t="s">
        <v>602</v>
      </c>
      <c r="C118" s="17" t="s">
        <v>84</v>
      </c>
      <c r="D118" s="126">
        <v>1</v>
      </c>
      <c r="E118" s="126">
        <v>3756.65</v>
      </c>
      <c r="F118" s="19">
        <f t="shared" si="11"/>
        <v>3756.65</v>
      </c>
      <c r="H118" s="6"/>
    </row>
    <row r="119" spans="1:8" x14ac:dyDescent="0.3">
      <c r="A119" s="17" t="s">
        <v>759</v>
      </c>
      <c r="B119" s="18" t="s">
        <v>144</v>
      </c>
      <c r="C119" s="17" t="s">
        <v>40</v>
      </c>
      <c r="D119" s="126">
        <v>33.1</v>
      </c>
      <c r="E119" s="126">
        <v>100.92</v>
      </c>
      <c r="F119" s="19">
        <f t="shared" si="11"/>
        <v>3340.45</v>
      </c>
      <c r="H119" s="6"/>
    </row>
    <row r="120" spans="1:8" x14ac:dyDescent="0.3">
      <c r="A120" s="17" t="s">
        <v>760</v>
      </c>
      <c r="B120" s="18" t="s">
        <v>145</v>
      </c>
      <c r="C120" s="17" t="s">
        <v>75</v>
      </c>
      <c r="D120" s="126">
        <v>49.9</v>
      </c>
      <c r="E120" s="126">
        <v>94.98</v>
      </c>
      <c r="F120" s="19">
        <f t="shared" si="11"/>
        <v>4739.5</v>
      </c>
      <c r="H120" s="6"/>
    </row>
    <row r="121" spans="1:8" s="7" customFormat="1" x14ac:dyDescent="0.3">
      <c r="A121" s="14" t="s">
        <v>146</v>
      </c>
      <c r="B121" s="15" t="s">
        <v>147</v>
      </c>
      <c r="C121" s="14"/>
      <c r="D121" s="127"/>
      <c r="E121" s="127"/>
      <c r="F121" s="16">
        <f>SUM(F122:F127)</f>
        <v>22329.59</v>
      </c>
      <c r="G121" s="41"/>
      <c r="H121" s="6"/>
    </row>
    <row r="122" spans="1:8" x14ac:dyDescent="0.3">
      <c r="A122" s="17" t="s">
        <v>148</v>
      </c>
      <c r="B122" s="18" t="s">
        <v>149</v>
      </c>
      <c r="C122" s="17" t="s">
        <v>84</v>
      </c>
      <c r="D122" s="126">
        <v>2</v>
      </c>
      <c r="E122" s="126">
        <v>431.41</v>
      </c>
      <c r="F122" s="19">
        <f t="shared" ref="F122:F127" si="12">ROUND(D122*E122,2)</f>
        <v>862.82</v>
      </c>
      <c r="H122" s="6"/>
    </row>
    <row r="123" spans="1:8" x14ac:dyDescent="0.3">
      <c r="A123" s="17" t="s">
        <v>150</v>
      </c>
      <c r="B123" s="18" t="s">
        <v>151</v>
      </c>
      <c r="C123" s="17" t="s">
        <v>84</v>
      </c>
      <c r="D123" s="126">
        <v>1</v>
      </c>
      <c r="E123" s="126">
        <v>508.82</v>
      </c>
      <c r="F123" s="19">
        <f t="shared" si="12"/>
        <v>508.82</v>
      </c>
      <c r="H123" s="6"/>
    </row>
    <row r="124" spans="1:8" x14ac:dyDescent="0.3">
      <c r="A124" s="17" t="s">
        <v>152</v>
      </c>
      <c r="B124" s="18" t="s">
        <v>153</v>
      </c>
      <c r="C124" s="17" t="s">
        <v>77</v>
      </c>
      <c r="D124" s="126">
        <v>8.5</v>
      </c>
      <c r="E124" s="126">
        <v>391.14</v>
      </c>
      <c r="F124" s="19">
        <f t="shared" si="12"/>
        <v>3324.69</v>
      </c>
      <c r="H124" s="6"/>
    </row>
    <row r="125" spans="1:8" x14ac:dyDescent="0.3">
      <c r="A125" s="17" t="s">
        <v>154</v>
      </c>
      <c r="B125" s="18" t="s">
        <v>155</v>
      </c>
      <c r="C125" s="17" t="s">
        <v>77</v>
      </c>
      <c r="D125" s="126">
        <v>9.5</v>
      </c>
      <c r="E125" s="126">
        <v>899.78</v>
      </c>
      <c r="F125" s="19">
        <f t="shared" si="12"/>
        <v>8547.91</v>
      </c>
      <c r="H125" s="6"/>
    </row>
    <row r="126" spans="1:8" x14ac:dyDescent="0.3">
      <c r="A126" s="17" t="s">
        <v>156</v>
      </c>
      <c r="B126" s="18" t="s">
        <v>157</v>
      </c>
      <c r="C126" s="17" t="s">
        <v>41</v>
      </c>
      <c r="D126" s="126">
        <v>19.22</v>
      </c>
      <c r="E126" s="126">
        <v>454.21</v>
      </c>
      <c r="F126" s="19">
        <f t="shared" si="12"/>
        <v>8729.92</v>
      </c>
      <c r="H126" s="6"/>
    </row>
    <row r="127" spans="1:8" x14ac:dyDescent="0.3">
      <c r="A127" s="17" t="s">
        <v>158</v>
      </c>
      <c r="B127" s="18" t="s">
        <v>159</v>
      </c>
      <c r="C127" s="17" t="s">
        <v>84</v>
      </c>
      <c r="D127" s="126">
        <v>1</v>
      </c>
      <c r="E127" s="126">
        <v>355.43</v>
      </c>
      <c r="F127" s="19">
        <f t="shared" si="12"/>
        <v>355.43</v>
      </c>
      <c r="H127" s="6"/>
    </row>
    <row r="128" spans="1:8" x14ac:dyDescent="0.3">
      <c r="A128" s="17"/>
      <c r="B128" s="18"/>
      <c r="C128" s="17"/>
      <c r="D128" s="126"/>
      <c r="E128" s="126"/>
      <c r="F128" s="19"/>
      <c r="H128" s="6"/>
    </row>
    <row r="129" spans="1:8" s="4" customFormat="1" x14ac:dyDescent="0.3">
      <c r="A129" s="11" t="s">
        <v>160</v>
      </c>
      <c r="B129" s="12" t="s">
        <v>161</v>
      </c>
      <c r="C129" s="11"/>
      <c r="D129" s="128"/>
      <c r="E129" s="128"/>
      <c r="F129" s="13">
        <f>SUM(F130,F132)</f>
        <v>52221.03</v>
      </c>
      <c r="G129" s="41"/>
      <c r="H129" s="6"/>
    </row>
    <row r="130" spans="1:8" x14ac:dyDescent="0.3">
      <c r="A130" s="17" t="s">
        <v>162</v>
      </c>
      <c r="B130" s="18" t="s">
        <v>603</v>
      </c>
      <c r="C130" s="17"/>
      <c r="D130" s="126"/>
      <c r="E130" s="126"/>
      <c r="F130" s="107">
        <f>SUM(F131)</f>
        <v>15134.2</v>
      </c>
      <c r="H130" s="6"/>
    </row>
    <row r="131" spans="1:8" x14ac:dyDescent="0.3">
      <c r="A131" s="17" t="s">
        <v>163</v>
      </c>
      <c r="B131" s="18" t="s">
        <v>604</v>
      </c>
      <c r="C131" s="17" t="s">
        <v>41</v>
      </c>
      <c r="D131" s="126">
        <v>838.46</v>
      </c>
      <c r="E131" s="126">
        <v>18.05</v>
      </c>
      <c r="F131" s="19">
        <f t="shared" ref="F131" si="13">ROUND(D131*E131,2)</f>
        <v>15134.2</v>
      </c>
      <c r="H131" s="6"/>
    </row>
    <row r="132" spans="1:8" x14ac:dyDescent="0.3">
      <c r="A132" s="17" t="s">
        <v>164</v>
      </c>
      <c r="B132" s="18" t="s">
        <v>165</v>
      </c>
      <c r="C132" s="17"/>
      <c r="D132" s="126"/>
      <c r="E132" s="126"/>
      <c r="F132" s="107">
        <f>SUM(F133)</f>
        <v>37086.83</v>
      </c>
      <c r="H132" s="6"/>
    </row>
    <row r="133" spans="1:8" x14ac:dyDescent="0.3">
      <c r="A133" s="17" t="s">
        <v>166</v>
      </c>
      <c r="B133" s="18" t="s">
        <v>167</v>
      </c>
      <c r="C133" s="17" t="s">
        <v>41</v>
      </c>
      <c r="D133" s="126">
        <v>890.44</v>
      </c>
      <c r="E133" s="126">
        <v>41.65</v>
      </c>
      <c r="F133" s="19">
        <f t="shared" ref="F133" si="14">ROUND(D133*E133,2)</f>
        <v>37086.83</v>
      </c>
      <c r="H133" s="6"/>
    </row>
    <row r="134" spans="1:8" x14ac:dyDescent="0.3">
      <c r="A134" s="17"/>
      <c r="B134" s="18"/>
      <c r="C134" s="17"/>
      <c r="D134" s="126"/>
      <c r="E134" s="126"/>
      <c r="F134" s="19"/>
      <c r="H134" s="6"/>
    </row>
    <row r="135" spans="1:8" s="4" customFormat="1" x14ac:dyDescent="0.3">
      <c r="A135" s="11" t="s">
        <v>168</v>
      </c>
      <c r="B135" s="12" t="s">
        <v>169</v>
      </c>
      <c r="C135" s="11"/>
      <c r="D135" s="128"/>
      <c r="E135" s="128"/>
      <c r="F135" s="13">
        <f>SUM(F136,F138,F157,F144,F151,F161,F167,F173,F176,F180,F185,F197,F200,F213)</f>
        <v>206655.57000000004</v>
      </c>
      <c r="G135" s="41"/>
      <c r="H135" s="6"/>
    </row>
    <row r="136" spans="1:8" s="7" customFormat="1" x14ac:dyDescent="0.3">
      <c r="A136" s="14" t="s">
        <v>170</v>
      </c>
      <c r="B136" s="15" t="s">
        <v>171</v>
      </c>
      <c r="C136" s="14"/>
      <c r="D136" s="127"/>
      <c r="E136" s="127"/>
      <c r="F136" s="16">
        <f>SUM(F137)</f>
        <v>1039.08</v>
      </c>
      <c r="G136" s="41"/>
      <c r="H136" s="6"/>
    </row>
    <row r="137" spans="1:8" x14ac:dyDescent="0.3">
      <c r="A137" s="17" t="s">
        <v>172</v>
      </c>
      <c r="B137" s="18" t="s">
        <v>173</v>
      </c>
      <c r="C137" s="17" t="s">
        <v>84</v>
      </c>
      <c r="D137" s="126">
        <v>1</v>
      </c>
      <c r="E137" s="126">
        <v>1039.08</v>
      </c>
      <c r="F137" s="19">
        <f t="shared" ref="F137" si="15">ROUND(D137*E137,2)</f>
        <v>1039.08</v>
      </c>
      <c r="H137" s="6"/>
    </row>
    <row r="138" spans="1:8" s="7" customFormat="1" x14ac:dyDescent="0.3">
      <c r="A138" s="14" t="s">
        <v>174</v>
      </c>
      <c r="B138" s="15" t="s">
        <v>175</v>
      </c>
      <c r="C138" s="14"/>
      <c r="D138" s="127"/>
      <c r="E138" s="127"/>
      <c r="F138" s="16">
        <f>SUM(F139:F143)</f>
        <v>13342.460000000003</v>
      </c>
      <c r="G138" s="41"/>
      <c r="H138" s="6"/>
    </row>
    <row r="139" spans="1:8" x14ac:dyDescent="0.3">
      <c r="A139" s="17" t="s">
        <v>176</v>
      </c>
      <c r="B139" s="18" t="s">
        <v>605</v>
      </c>
      <c r="C139" s="17" t="s">
        <v>84</v>
      </c>
      <c r="D139" s="126">
        <v>1</v>
      </c>
      <c r="E139" s="126">
        <v>11187.62</v>
      </c>
      <c r="F139" s="19">
        <f t="shared" ref="F139:F143" si="16">ROUND(D139*E139,2)</f>
        <v>11187.62</v>
      </c>
      <c r="H139" s="6"/>
    </row>
    <row r="140" spans="1:8" x14ac:dyDescent="0.3">
      <c r="A140" s="17" t="s">
        <v>177</v>
      </c>
      <c r="B140" s="18" t="s">
        <v>178</v>
      </c>
      <c r="C140" s="17" t="s">
        <v>75</v>
      </c>
      <c r="D140" s="126">
        <v>7</v>
      </c>
      <c r="E140" s="126">
        <v>15.79</v>
      </c>
      <c r="F140" s="19">
        <f t="shared" si="16"/>
        <v>110.53</v>
      </c>
      <c r="H140" s="6"/>
    </row>
    <row r="141" spans="1:8" x14ac:dyDescent="0.3">
      <c r="A141" s="17" t="s">
        <v>179</v>
      </c>
      <c r="B141" s="18" t="s">
        <v>180</v>
      </c>
      <c r="C141" s="17" t="s">
        <v>84</v>
      </c>
      <c r="D141" s="126">
        <v>2</v>
      </c>
      <c r="E141" s="126">
        <v>425.56</v>
      </c>
      <c r="F141" s="19">
        <f t="shared" si="16"/>
        <v>851.12</v>
      </c>
      <c r="H141" s="6"/>
    </row>
    <row r="142" spans="1:8" x14ac:dyDescent="0.3">
      <c r="A142" s="17" t="s">
        <v>181</v>
      </c>
      <c r="B142" s="18" t="s">
        <v>722</v>
      </c>
      <c r="C142" s="17" t="s">
        <v>75</v>
      </c>
      <c r="D142" s="126">
        <v>7</v>
      </c>
      <c r="E142" s="126">
        <v>110.45</v>
      </c>
      <c r="F142" s="19">
        <f t="shared" si="16"/>
        <v>773.15</v>
      </c>
      <c r="H142" s="6"/>
    </row>
    <row r="143" spans="1:8" x14ac:dyDescent="0.3">
      <c r="A143" s="17" t="s">
        <v>182</v>
      </c>
      <c r="B143" s="18" t="s">
        <v>723</v>
      </c>
      <c r="C143" s="17" t="s">
        <v>75</v>
      </c>
      <c r="D143" s="126">
        <v>4.2</v>
      </c>
      <c r="E143" s="126">
        <v>100.01</v>
      </c>
      <c r="F143" s="19">
        <f t="shared" si="16"/>
        <v>420.04</v>
      </c>
      <c r="H143" s="6"/>
    </row>
    <row r="144" spans="1:8" s="7" customFormat="1" x14ac:dyDescent="0.3">
      <c r="A144" s="14" t="s">
        <v>183</v>
      </c>
      <c r="B144" s="15" t="s">
        <v>184</v>
      </c>
      <c r="C144" s="14"/>
      <c r="D144" s="127"/>
      <c r="E144" s="127"/>
      <c r="F144" s="16">
        <f>SUM(F145:F150)</f>
        <v>11494.25</v>
      </c>
      <c r="G144" s="41"/>
      <c r="H144" s="6"/>
    </row>
    <row r="145" spans="1:8" x14ac:dyDescent="0.3">
      <c r="A145" s="17" t="s">
        <v>185</v>
      </c>
      <c r="B145" s="18" t="s">
        <v>716</v>
      </c>
      <c r="C145" s="17" t="s">
        <v>75</v>
      </c>
      <c r="D145" s="126">
        <v>128</v>
      </c>
      <c r="E145" s="126">
        <v>19.420000000000002</v>
      </c>
      <c r="F145" s="19">
        <f t="shared" ref="F145:F150" si="17">ROUND(D145*E145,2)</f>
        <v>2485.7600000000002</v>
      </c>
      <c r="H145" s="6"/>
    </row>
    <row r="146" spans="1:8" x14ac:dyDescent="0.3">
      <c r="A146" s="17" t="s">
        <v>186</v>
      </c>
      <c r="B146" s="18" t="s">
        <v>717</v>
      </c>
      <c r="C146" s="17" t="s">
        <v>75</v>
      </c>
      <c r="D146" s="126">
        <v>81</v>
      </c>
      <c r="E146" s="126">
        <v>25.26</v>
      </c>
      <c r="F146" s="19">
        <f t="shared" si="17"/>
        <v>2046.06</v>
      </c>
      <c r="H146" s="6"/>
    </row>
    <row r="147" spans="1:8" x14ac:dyDescent="0.3">
      <c r="A147" s="17" t="s">
        <v>187</v>
      </c>
      <c r="B147" s="18" t="s">
        <v>718</v>
      </c>
      <c r="C147" s="17" t="s">
        <v>75</v>
      </c>
      <c r="D147" s="126">
        <v>54</v>
      </c>
      <c r="E147" s="126">
        <v>37.18</v>
      </c>
      <c r="F147" s="19">
        <f t="shared" si="17"/>
        <v>2007.72</v>
      </c>
      <c r="H147" s="6"/>
    </row>
    <row r="148" spans="1:8" x14ac:dyDescent="0.3">
      <c r="A148" s="17" t="s">
        <v>188</v>
      </c>
      <c r="B148" s="18" t="s">
        <v>719</v>
      </c>
      <c r="C148" s="17" t="s">
        <v>75</v>
      </c>
      <c r="D148" s="126">
        <v>16.5</v>
      </c>
      <c r="E148" s="126">
        <v>47.34</v>
      </c>
      <c r="F148" s="19">
        <f t="shared" si="17"/>
        <v>781.11</v>
      </c>
      <c r="H148" s="6"/>
    </row>
    <row r="149" spans="1:8" x14ac:dyDescent="0.3">
      <c r="A149" s="17" t="s">
        <v>189</v>
      </c>
      <c r="B149" s="18" t="s">
        <v>720</v>
      </c>
      <c r="C149" s="17" t="s">
        <v>75</v>
      </c>
      <c r="D149" s="126">
        <v>44</v>
      </c>
      <c r="E149" s="126">
        <v>67.12</v>
      </c>
      <c r="F149" s="19">
        <f t="shared" si="17"/>
        <v>2953.28</v>
      </c>
      <c r="H149" s="6"/>
    </row>
    <row r="150" spans="1:8" x14ac:dyDescent="0.3">
      <c r="A150" s="17" t="s">
        <v>190</v>
      </c>
      <c r="B150" s="18" t="s">
        <v>721</v>
      </c>
      <c r="C150" s="17" t="s">
        <v>75</v>
      </c>
      <c r="D150" s="126">
        <v>16</v>
      </c>
      <c r="E150" s="126">
        <v>76.27</v>
      </c>
      <c r="F150" s="19">
        <f t="shared" si="17"/>
        <v>1220.32</v>
      </c>
      <c r="H150" s="6"/>
    </row>
    <row r="151" spans="1:8" s="7" customFormat="1" x14ac:dyDescent="0.3">
      <c r="A151" s="14" t="s">
        <v>191</v>
      </c>
      <c r="B151" s="15" t="s">
        <v>192</v>
      </c>
      <c r="C151" s="14"/>
      <c r="D151" s="127"/>
      <c r="E151" s="127"/>
      <c r="F151" s="16">
        <f>SUM(F152:F156)</f>
        <v>9520.7999999999993</v>
      </c>
      <c r="G151" s="41"/>
      <c r="H151" s="6"/>
    </row>
    <row r="152" spans="1:8" x14ac:dyDescent="0.3">
      <c r="A152" s="17" t="s">
        <v>193</v>
      </c>
      <c r="B152" s="18" t="s">
        <v>194</v>
      </c>
      <c r="C152" s="17" t="s">
        <v>84</v>
      </c>
      <c r="D152" s="126">
        <v>1</v>
      </c>
      <c r="E152" s="126">
        <v>104.44</v>
      </c>
      <c r="F152" s="19">
        <f t="shared" ref="F152:F156" si="18">ROUND(D152*E152,2)</f>
        <v>104.44</v>
      </c>
      <c r="H152" s="6"/>
    </row>
    <row r="153" spans="1:8" x14ac:dyDescent="0.3">
      <c r="A153" s="17" t="s">
        <v>195</v>
      </c>
      <c r="B153" s="18" t="s">
        <v>196</v>
      </c>
      <c r="C153" s="17" t="s">
        <v>84</v>
      </c>
      <c r="D153" s="126">
        <v>20</v>
      </c>
      <c r="E153" s="126">
        <v>92.78</v>
      </c>
      <c r="F153" s="19">
        <f t="shared" si="18"/>
        <v>1855.6</v>
      </c>
      <c r="H153" s="6"/>
    </row>
    <row r="154" spans="1:8" x14ac:dyDescent="0.3">
      <c r="A154" s="17" t="s">
        <v>197</v>
      </c>
      <c r="B154" s="18" t="s">
        <v>245</v>
      </c>
      <c r="C154" s="17" t="s">
        <v>84</v>
      </c>
      <c r="D154" s="126">
        <v>3</v>
      </c>
      <c r="E154" s="126">
        <v>109.47</v>
      </c>
      <c r="F154" s="19">
        <f t="shared" si="18"/>
        <v>328.41</v>
      </c>
      <c r="H154" s="6"/>
    </row>
    <row r="155" spans="1:8" x14ac:dyDescent="0.3">
      <c r="A155" s="17" t="s">
        <v>198</v>
      </c>
      <c r="B155" s="18" t="s">
        <v>199</v>
      </c>
      <c r="C155" s="17" t="s">
        <v>84</v>
      </c>
      <c r="D155" s="126">
        <v>23</v>
      </c>
      <c r="E155" s="126">
        <v>95.63</v>
      </c>
      <c r="F155" s="19">
        <f t="shared" si="18"/>
        <v>2199.4899999999998</v>
      </c>
      <c r="H155" s="6"/>
    </row>
    <row r="156" spans="1:8" x14ac:dyDescent="0.3">
      <c r="A156" s="17" t="s">
        <v>200</v>
      </c>
      <c r="B156" s="18" t="s">
        <v>761</v>
      </c>
      <c r="C156" s="17" t="s">
        <v>84</v>
      </c>
      <c r="D156" s="126">
        <v>14</v>
      </c>
      <c r="E156" s="126">
        <v>359.49</v>
      </c>
      <c r="F156" s="19">
        <f t="shared" si="18"/>
        <v>5032.8599999999997</v>
      </c>
      <c r="H156" s="6"/>
    </row>
    <row r="157" spans="1:8" s="7" customFormat="1" x14ac:dyDescent="0.3">
      <c r="A157" s="14" t="s">
        <v>201</v>
      </c>
      <c r="B157" s="15" t="s">
        <v>202</v>
      </c>
      <c r="C157" s="14"/>
      <c r="D157" s="127"/>
      <c r="E157" s="127"/>
      <c r="F157" s="16">
        <f>SUM(F158:F160)</f>
        <v>946.45</v>
      </c>
      <c r="G157" s="41"/>
      <c r="H157" s="6"/>
    </row>
    <row r="158" spans="1:8" x14ac:dyDescent="0.3">
      <c r="A158" s="17" t="s">
        <v>203</v>
      </c>
      <c r="B158" s="18" t="s">
        <v>606</v>
      </c>
      <c r="C158" s="17" t="s">
        <v>84</v>
      </c>
      <c r="D158" s="126">
        <v>1</v>
      </c>
      <c r="E158" s="126">
        <v>427.53</v>
      </c>
      <c r="F158" s="19">
        <f t="shared" ref="F158:F160" si="19">ROUND(D158*E158,2)</f>
        <v>427.53</v>
      </c>
      <c r="H158" s="6"/>
    </row>
    <row r="159" spans="1:8" x14ac:dyDescent="0.3">
      <c r="A159" s="17" t="s">
        <v>204</v>
      </c>
      <c r="B159" s="18" t="s">
        <v>715</v>
      </c>
      <c r="C159" s="17" t="s">
        <v>84</v>
      </c>
      <c r="D159" s="126">
        <v>2</v>
      </c>
      <c r="E159" s="126">
        <v>129.68</v>
      </c>
      <c r="F159" s="19">
        <f t="shared" si="19"/>
        <v>259.36</v>
      </c>
      <c r="H159" s="6"/>
    </row>
    <row r="160" spans="1:8" x14ac:dyDescent="0.3">
      <c r="A160" s="17" t="s">
        <v>205</v>
      </c>
      <c r="B160" s="18" t="s">
        <v>206</v>
      </c>
      <c r="C160" s="17" t="s">
        <v>84</v>
      </c>
      <c r="D160" s="126">
        <v>2</v>
      </c>
      <c r="E160" s="126">
        <v>129.78</v>
      </c>
      <c r="F160" s="19">
        <f t="shared" si="19"/>
        <v>259.56</v>
      </c>
      <c r="H160" s="6"/>
    </row>
    <row r="161" spans="1:8" s="7" customFormat="1" x14ac:dyDescent="0.3">
      <c r="A161" s="14" t="s">
        <v>207</v>
      </c>
      <c r="B161" s="15" t="s">
        <v>208</v>
      </c>
      <c r="C161" s="14"/>
      <c r="D161" s="127"/>
      <c r="E161" s="127"/>
      <c r="F161" s="16">
        <f>SUM(F162:F166)</f>
        <v>15930.18</v>
      </c>
      <c r="G161" s="41"/>
      <c r="H161" s="6"/>
    </row>
    <row r="162" spans="1:8" x14ac:dyDescent="0.3">
      <c r="A162" s="17" t="s">
        <v>209</v>
      </c>
      <c r="B162" s="18" t="s">
        <v>712</v>
      </c>
      <c r="C162" s="17" t="s">
        <v>75</v>
      </c>
      <c r="D162" s="126">
        <v>29.5</v>
      </c>
      <c r="E162" s="126">
        <v>36.200000000000003</v>
      </c>
      <c r="F162" s="19">
        <f t="shared" ref="F162:F166" si="20">ROUND(D162*E162,2)</f>
        <v>1067.9000000000001</v>
      </c>
      <c r="H162" s="6"/>
    </row>
    <row r="163" spans="1:8" x14ac:dyDescent="0.3">
      <c r="A163" s="17" t="s">
        <v>210</v>
      </c>
      <c r="B163" s="18" t="s">
        <v>713</v>
      </c>
      <c r="C163" s="17" t="s">
        <v>75</v>
      </c>
      <c r="D163" s="126">
        <v>82</v>
      </c>
      <c r="E163" s="126">
        <v>41.01</v>
      </c>
      <c r="F163" s="19">
        <f t="shared" si="20"/>
        <v>3362.82</v>
      </c>
      <c r="H163" s="6"/>
    </row>
    <row r="164" spans="1:8" x14ac:dyDescent="0.3">
      <c r="A164" s="17" t="s">
        <v>211</v>
      </c>
      <c r="B164" s="18" t="s">
        <v>714</v>
      </c>
      <c r="C164" s="17" t="s">
        <v>75</v>
      </c>
      <c r="D164" s="126">
        <v>24</v>
      </c>
      <c r="E164" s="126">
        <v>48.87</v>
      </c>
      <c r="F164" s="19">
        <f t="shared" si="20"/>
        <v>1172.8800000000001</v>
      </c>
      <c r="H164" s="6"/>
    </row>
    <row r="165" spans="1:8" x14ac:dyDescent="0.3">
      <c r="A165" s="17" t="s">
        <v>212</v>
      </c>
      <c r="B165" s="18" t="s">
        <v>710</v>
      </c>
      <c r="C165" s="17" t="s">
        <v>75</v>
      </c>
      <c r="D165" s="126">
        <v>79</v>
      </c>
      <c r="E165" s="126">
        <v>54.22</v>
      </c>
      <c r="F165" s="19">
        <f t="shared" si="20"/>
        <v>4283.38</v>
      </c>
      <c r="H165" s="6"/>
    </row>
    <row r="166" spans="1:8" x14ac:dyDescent="0.3">
      <c r="A166" s="17" t="s">
        <v>213</v>
      </c>
      <c r="B166" s="18" t="s">
        <v>711</v>
      </c>
      <c r="C166" s="17" t="s">
        <v>75</v>
      </c>
      <c r="D166" s="126">
        <v>60</v>
      </c>
      <c r="E166" s="126">
        <v>100.72</v>
      </c>
      <c r="F166" s="19">
        <f t="shared" si="20"/>
        <v>6043.2</v>
      </c>
      <c r="H166" s="6"/>
    </row>
    <row r="167" spans="1:8" s="7" customFormat="1" x14ac:dyDescent="0.3">
      <c r="A167" s="14" t="s">
        <v>214</v>
      </c>
      <c r="B167" s="15" t="s">
        <v>215</v>
      </c>
      <c r="C167" s="14"/>
      <c r="D167" s="127"/>
      <c r="E167" s="127"/>
      <c r="F167" s="16">
        <f>SUM(F168:M172)</f>
        <v>9950.27</v>
      </c>
      <c r="G167" s="41"/>
      <c r="H167" s="6"/>
    </row>
    <row r="168" spans="1:8" x14ac:dyDescent="0.3">
      <c r="A168" s="17" t="s">
        <v>216</v>
      </c>
      <c r="B168" s="18" t="s">
        <v>217</v>
      </c>
      <c r="C168" s="17" t="s">
        <v>84</v>
      </c>
      <c r="D168" s="126">
        <v>12</v>
      </c>
      <c r="E168" s="126">
        <v>56.22</v>
      </c>
      <c r="F168" s="19">
        <f t="shared" ref="F168:F218" si="21">ROUND(D168*E168,2)</f>
        <v>674.64</v>
      </c>
      <c r="H168" s="6"/>
    </row>
    <row r="169" spans="1:8" x14ac:dyDescent="0.3">
      <c r="A169" s="17" t="s">
        <v>218</v>
      </c>
      <c r="B169" s="18" t="s">
        <v>219</v>
      </c>
      <c r="C169" s="17" t="s">
        <v>84</v>
      </c>
      <c r="D169" s="126">
        <v>4</v>
      </c>
      <c r="E169" s="126">
        <v>907.29</v>
      </c>
      <c r="F169" s="19">
        <f t="shared" si="21"/>
        <v>3629.16</v>
      </c>
      <c r="H169" s="6"/>
    </row>
    <row r="170" spans="1:8" s="7" customFormat="1" x14ac:dyDescent="0.3">
      <c r="A170" s="21" t="s">
        <v>220</v>
      </c>
      <c r="B170" s="22" t="s">
        <v>221</v>
      </c>
      <c r="C170" s="17" t="s">
        <v>84</v>
      </c>
      <c r="D170" s="126">
        <v>2</v>
      </c>
      <c r="E170" s="126">
        <v>1163.48</v>
      </c>
      <c r="F170" s="19">
        <f t="shared" si="21"/>
        <v>2326.96</v>
      </c>
      <c r="G170" s="41"/>
      <c r="H170" s="6"/>
    </row>
    <row r="171" spans="1:8" x14ac:dyDescent="0.3">
      <c r="A171" s="17" t="s">
        <v>222</v>
      </c>
      <c r="B171" s="18" t="s">
        <v>223</v>
      </c>
      <c r="C171" s="17" t="s">
        <v>84</v>
      </c>
      <c r="D171" s="126">
        <v>6</v>
      </c>
      <c r="E171" s="126">
        <v>485.27</v>
      </c>
      <c r="F171" s="19">
        <f t="shared" si="21"/>
        <v>2911.62</v>
      </c>
      <c r="H171" s="6"/>
    </row>
    <row r="172" spans="1:8" x14ac:dyDescent="0.3">
      <c r="A172" s="17" t="s">
        <v>224</v>
      </c>
      <c r="B172" s="18" t="s">
        <v>225</v>
      </c>
      <c r="C172" s="17" t="s">
        <v>84</v>
      </c>
      <c r="D172" s="126">
        <v>7</v>
      </c>
      <c r="E172" s="126">
        <v>58.27</v>
      </c>
      <c r="F172" s="19">
        <f t="shared" si="21"/>
        <v>407.89</v>
      </c>
      <c r="H172" s="6"/>
    </row>
    <row r="173" spans="1:8" s="7" customFormat="1" x14ac:dyDescent="0.3">
      <c r="A173" s="14" t="s">
        <v>226</v>
      </c>
      <c r="B173" s="15" t="s">
        <v>227</v>
      </c>
      <c r="C173" s="14"/>
      <c r="D173" s="127"/>
      <c r="E173" s="127"/>
      <c r="F173" s="16">
        <f>SUM(F174:F175)</f>
        <v>5569.02</v>
      </c>
      <c r="G173" s="41"/>
      <c r="H173" s="6"/>
    </row>
    <row r="174" spans="1:8" x14ac:dyDescent="0.3">
      <c r="A174" s="17" t="s">
        <v>228</v>
      </c>
      <c r="B174" s="18" t="s">
        <v>710</v>
      </c>
      <c r="C174" s="17" t="s">
        <v>75</v>
      </c>
      <c r="D174" s="126">
        <v>69</v>
      </c>
      <c r="E174" s="126">
        <v>50.24</v>
      </c>
      <c r="F174" s="19">
        <f t="shared" si="21"/>
        <v>3466.56</v>
      </c>
      <c r="H174" s="6"/>
    </row>
    <row r="175" spans="1:8" x14ac:dyDescent="0.3">
      <c r="A175" s="17" t="s">
        <v>229</v>
      </c>
      <c r="B175" s="18" t="s">
        <v>711</v>
      </c>
      <c r="C175" s="17" t="s">
        <v>40</v>
      </c>
      <c r="D175" s="126">
        <v>26.6</v>
      </c>
      <c r="E175" s="126">
        <v>79.040000000000006</v>
      </c>
      <c r="F175" s="19">
        <f t="shared" si="21"/>
        <v>2102.46</v>
      </c>
      <c r="H175" s="6"/>
    </row>
    <row r="176" spans="1:8" s="9" customFormat="1" x14ac:dyDescent="0.3">
      <c r="A176" s="122" t="s">
        <v>230</v>
      </c>
      <c r="B176" s="121" t="s">
        <v>246</v>
      </c>
      <c r="C176" s="109"/>
      <c r="D176" s="130"/>
      <c r="E176" s="130"/>
      <c r="F176" s="111">
        <f>SUM(F177:F179)</f>
        <v>5804.7100000000009</v>
      </c>
      <c r="G176" s="41"/>
      <c r="H176" s="6"/>
    </row>
    <row r="177" spans="1:8" x14ac:dyDescent="0.3">
      <c r="A177" s="17" t="s">
        <v>231</v>
      </c>
      <c r="B177" s="18" t="s">
        <v>232</v>
      </c>
      <c r="C177" s="17" t="s">
        <v>75</v>
      </c>
      <c r="D177" s="126">
        <v>74.8</v>
      </c>
      <c r="E177" s="126">
        <v>46.46</v>
      </c>
      <c r="F177" s="19">
        <f t="shared" si="21"/>
        <v>3475.21</v>
      </c>
      <c r="H177" s="6"/>
    </row>
    <row r="178" spans="1:8" x14ac:dyDescent="0.3">
      <c r="A178" s="17" t="s">
        <v>233</v>
      </c>
      <c r="B178" s="18" t="s">
        <v>234</v>
      </c>
      <c r="C178" s="17" t="s">
        <v>75</v>
      </c>
      <c r="D178" s="126">
        <v>27.2</v>
      </c>
      <c r="E178" s="126">
        <v>79.92</v>
      </c>
      <c r="F178" s="19">
        <f t="shared" si="21"/>
        <v>2173.8200000000002</v>
      </c>
      <c r="H178" s="6"/>
    </row>
    <row r="179" spans="1:8" x14ac:dyDescent="0.3">
      <c r="A179" s="17" t="s">
        <v>235</v>
      </c>
      <c r="B179" s="18" t="s">
        <v>236</v>
      </c>
      <c r="C179" s="17" t="s">
        <v>84</v>
      </c>
      <c r="D179" s="126">
        <v>8</v>
      </c>
      <c r="E179" s="126">
        <v>19.46</v>
      </c>
      <c r="F179" s="19">
        <f t="shared" si="21"/>
        <v>155.68</v>
      </c>
      <c r="H179" s="6"/>
    </row>
    <row r="180" spans="1:8" s="7" customFormat="1" x14ac:dyDescent="0.3">
      <c r="A180" s="14" t="s">
        <v>237</v>
      </c>
      <c r="B180" s="15" t="s">
        <v>238</v>
      </c>
      <c r="C180" s="14"/>
      <c r="D180" s="127"/>
      <c r="E180" s="127"/>
      <c r="F180" s="16">
        <f>SUM(F181:F184)</f>
        <v>6735.0499999999993</v>
      </c>
      <c r="G180" s="41"/>
      <c r="H180" s="6"/>
    </row>
    <row r="181" spans="1:8" x14ac:dyDescent="0.3">
      <c r="A181" s="17" t="s">
        <v>239</v>
      </c>
      <c r="B181" s="18" t="s">
        <v>706</v>
      </c>
      <c r="C181" s="17" t="s">
        <v>75</v>
      </c>
      <c r="D181" s="126">
        <v>8</v>
      </c>
      <c r="E181" s="126">
        <v>72.22</v>
      </c>
      <c r="F181" s="19">
        <f t="shared" si="21"/>
        <v>577.76</v>
      </c>
      <c r="H181" s="6"/>
    </row>
    <row r="182" spans="1:8" x14ac:dyDescent="0.3">
      <c r="A182" s="17" t="s">
        <v>240</v>
      </c>
      <c r="B182" s="18" t="s">
        <v>707</v>
      </c>
      <c r="C182" s="17" t="s">
        <v>75</v>
      </c>
      <c r="D182" s="126">
        <v>28</v>
      </c>
      <c r="E182" s="126">
        <v>84.95</v>
      </c>
      <c r="F182" s="19">
        <f t="shared" si="21"/>
        <v>2378.6</v>
      </c>
      <c r="H182" s="6"/>
    </row>
    <row r="183" spans="1:8" x14ac:dyDescent="0.3">
      <c r="A183" s="17" t="s">
        <v>241</v>
      </c>
      <c r="B183" s="18" t="s">
        <v>708</v>
      </c>
      <c r="C183" s="17" t="s">
        <v>75</v>
      </c>
      <c r="D183" s="126">
        <v>17</v>
      </c>
      <c r="E183" s="126">
        <v>95.35</v>
      </c>
      <c r="F183" s="19">
        <f t="shared" si="21"/>
        <v>1620.95</v>
      </c>
      <c r="H183" s="6"/>
    </row>
    <row r="184" spans="1:8" x14ac:dyDescent="0.3">
      <c r="A184" s="17" t="s">
        <v>242</v>
      </c>
      <c r="B184" s="18" t="s">
        <v>709</v>
      </c>
      <c r="C184" s="17" t="s">
        <v>75</v>
      </c>
      <c r="D184" s="126">
        <v>13</v>
      </c>
      <c r="E184" s="126">
        <v>165.98</v>
      </c>
      <c r="F184" s="19">
        <f t="shared" si="21"/>
        <v>2157.7399999999998</v>
      </c>
      <c r="H184" s="6"/>
    </row>
    <row r="185" spans="1:8" s="7" customFormat="1" x14ac:dyDescent="0.3">
      <c r="A185" s="14" t="s">
        <v>243</v>
      </c>
      <c r="B185" s="15" t="s">
        <v>244</v>
      </c>
      <c r="C185" s="14"/>
      <c r="D185" s="127"/>
      <c r="E185" s="127"/>
      <c r="F185" s="16">
        <f>SUM(F186:F196)</f>
        <v>75752.37000000001</v>
      </c>
      <c r="G185" s="41"/>
      <c r="H185" s="6"/>
    </row>
    <row r="186" spans="1:8" x14ac:dyDescent="0.3">
      <c r="A186" s="17" t="s">
        <v>247</v>
      </c>
      <c r="B186" s="18" t="s">
        <v>248</v>
      </c>
      <c r="C186" s="17" t="s">
        <v>84</v>
      </c>
      <c r="D186" s="126">
        <v>2</v>
      </c>
      <c r="E186" s="126">
        <v>59.89</v>
      </c>
      <c r="F186" s="19">
        <f t="shared" si="21"/>
        <v>119.78</v>
      </c>
      <c r="H186" s="6"/>
    </row>
    <row r="187" spans="1:8" x14ac:dyDescent="0.3">
      <c r="A187" s="17" t="s">
        <v>249</v>
      </c>
      <c r="B187" s="18" t="s">
        <v>250</v>
      </c>
      <c r="C187" s="17" t="s">
        <v>84</v>
      </c>
      <c r="D187" s="126">
        <v>2</v>
      </c>
      <c r="E187" s="126">
        <v>87.22</v>
      </c>
      <c r="F187" s="19">
        <f t="shared" si="21"/>
        <v>174.44</v>
      </c>
      <c r="H187" s="6"/>
    </row>
    <row r="188" spans="1:8" x14ac:dyDescent="0.3">
      <c r="A188" s="17" t="s">
        <v>251</v>
      </c>
      <c r="B188" s="18" t="s">
        <v>252</v>
      </c>
      <c r="C188" s="17" t="s">
        <v>84</v>
      </c>
      <c r="D188" s="126">
        <v>4</v>
      </c>
      <c r="E188" s="126">
        <v>104.44</v>
      </c>
      <c r="F188" s="19">
        <f t="shared" si="21"/>
        <v>417.76</v>
      </c>
      <c r="H188" s="6"/>
    </row>
    <row r="189" spans="1:8" x14ac:dyDescent="0.3">
      <c r="A189" s="17" t="s">
        <v>253</v>
      </c>
      <c r="B189" s="18" t="s">
        <v>254</v>
      </c>
      <c r="C189" s="17" t="s">
        <v>84</v>
      </c>
      <c r="D189" s="126">
        <v>1</v>
      </c>
      <c r="E189" s="126">
        <v>433.53</v>
      </c>
      <c r="F189" s="19">
        <f t="shared" si="21"/>
        <v>433.53</v>
      </c>
      <c r="H189" s="6"/>
    </row>
    <row r="190" spans="1:8" x14ac:dyDescent="0.3">
      <c r="A190" s="17" t="s">
        <v>255</v>
      </c>
      <c r="B190" s="18" t="s">
        <v>256</v>
      </c>
      <c r="C190" s="17" t="s">
        <v>84</v>
      </c>
      <c r="D190" s="126">
        <v>2</v>
      </c>
      <c r="E190" s="126">
        <v>103.19</v>
      </c>
      <c r="F190" s="19">
        <f t="shared" si="21"/>
        <v>206.38</v>
      </c>
      <c r="H190" s="6"/>
    </row>
    <row r="191" spans="1:8" x14ac:dyDescent="0.3">
      <c r="A191" s="17" t="s">
        <v>257</v>
      </c>
      <c r="B191" s="18" t="s">
        <v>258</v>
      </c>
      <c r="C191" s="17" t="s">
        <v>84</v>
      </c>
      <c r="D191" s="126">
        <v>1</v>
      </c>
      <c r="E191" s="126">
        <v>112.79</v>
      </c>
      <c r="F191" s="19">
        <f t="shared" si="21"/>
        <v>112.79</v>
      </c>
      <c r="H191" s="6"/>
    </row>
    <row r="192" spans="1:8" x14ac:dyDescent="0.3">
      <c r="A192" s="17" t="s">
        <v>259</v>
      </c>
      <c r="B192" s="18" t="s">
        <v>260</v>
      </c>
      <c r="C192" s="17" t="s">
        <v>84</v>
      </c>
      <c r="D192" s="126">
        <v>2</v>
      </c>
      <c r="E192" s="126">
        <v>78.84</v>
      </c>
      <c r="F192" s="19">
        <f t="shared" si="21"/>
        <v>157.68</v>
      </c>
      <c r="H192" s="6"/>
    </row>
    <row r="193" spans="1:8" x14ac:dyDescent="0.3">
      <c r="A193" s="17" t="s">
        <v>261</v>
      </c>
      <c r="B193" s="18" t="s">
        <v>262</v>
      </c>
      <c r="C193" s="17" t="s">
        <v>84</v>
      </c>
      <c r="D193" s="126">
        <v>2</v>
      </c>
      <c r="E193" s="126">
        <v>1063.9000000000001</v>
      </c>
      <c r="F193" s="19">
        <f t="shared" si="21"/>
        <v>2127.8000000000002</v>
      </c>
      <c r="H193" s="6"/>
    </row>
    <row r="194" spans="1:8" x14ac:dyDescent="0.3">
      <c r="A194" s="17" t="s">
        <v>263</v>
      </c>
      <c r="B194" s="18" t="s">
        <v>705</v>
      </c>
      <c r="C194" s="17" t="s">
        <v>75</v>
      </c>
      <c r="D194" s="126">
        <v>11.5</v>
      </c>
      <c r="E194" s="126">
        <v>5665.5</v>
      </c>
      <c r="F194" s="19">
        <f t="shared" si="21"/>
        <v>65153.25</v>
      </c>
      <c r="H194" s="6"/>
    </row>
    <row r="195" spans="1:8" x14ac:dyDescent="0.3">
      <c r="A195" s="17" t="s">
        <v>264</v>
      </c>
      <c r="B195" s="18" t="s">
        <v>265</v>
      </c>
      <c r="C195" s="17" t="s">
        <v>84</v>
      </c>
      <c r="D195" s="126">
        <v>2</v>
      </c>
      <c r="E195" s="126">
        <v>1384.9</v>
      </c>
      <c r="F195" s="19">
        <f t="shared" si="21"/>
        <v>2769.8</v>
      </c>
      <c r="H195" s="6"/>
    </row>
    <row r="196" spans="1:8" x14ac:dyDescent="0.3">
      <c r="A196" s="17" t="s">
        <v>266</v>
      </c>
      <c r="B196" s="18" t="s">
        <v>267</v>
      </c>
      <c r="C196" s="17" t="s">
        <v>84</v>
      </c>
      <c r="D196" s="126">
        <v>2</v>
      </c>
      <c r="E196" s="126">
        <v>2039.58</v>
      </c>
      <c r="F196" s="19">
        <f t="shared" si="21"/>
        <v>4079.16</v>
      </c>
      <c r="H196" s="6"/>
    </row>
    <row r="197" spans="1:8" s="7" customFormat="1" x14ac:dyDescent="0.3">
      <c r="A197" s="14" t="s">
        <v>268</v>
      </c>
      <c r="B197" s="15" t="s">
        <v>269</v>
      </c>
      <c r="C197" s="14"/>
      <c r="D197" s="127"/>
      <c r="E197" s="127"/>
      <c r="F197" s="16">
        <f>SUM(F198:F199)</f>
        <v>10673.599999999999</v>
      </c>
      <c r="G197" s="41"/>
      <c r="H197" s="6"/>
    </row>
    <row r="198" spans="1:8" x14ac:dyDescent="0.3">
      <c r="A198" s="17" t="s">
        <v>270</v>
      </c>
      <c r="B198" s="18" t="s">
        <v>271</v>
      </c>
      <c r="C198" s="17" t="s">
        <v>84</v>
      </c>
      <c r="D198" s="126">
        <v>2</v>
      </c>
      <c r="E198" s="126">
        <v>2772.49</v>
      </c>
      <c r="F198" s="19">
        <f t="shared" si="21"/>
        <v>5544.98</v>
      </c>
      <c r="H198" s="6"/>
    </row>
    <row r="199" spans="1:8" x14ac:dyDescent="0.3">
      <c r="A199" s="17" t="s">
        <v>272</v>
      </c>
      <c r="B199" s="18" t="s">
        <v>273</v>
      </c>
      <c r="C199" s="17" t="s">
        <v>274</v>
      </c>
      <c r="D199" s="126">
        <v>6</v>
      </c>
      <c r="E199" s="126">
        <v>854.77</v>
      </c>
      <c r="F199" s="19">
        <f t="shared" si="21"/>
        <v>5128.62</v>
      </c>
      <c r="H199" s="6"/>
    </row>
    <row r="200" spans="1:8" s="7" customFormat="1" x14ac:dyDescent="0.3">
      <c r="A200" s="14" t="s">
        <v>275</v>
      </c>
      <c r="B200" s="15" t="s">
        <v>276</v>
      </c>
      <c r="C200" s="14"/>
      <c r="D200" s="127"/>
      <c r="E200" s="127"/>
      <c r="F200" s="16">
        <f>SUM(F201:F212)</f>
        <v>29261.730000000003</v>
      </c>
      <c r="G200" s="41"/>
      <c r="H200" s="6"/>
    </row>
    <row r="201" spans="1:8" x14ac:dyDescent="0.3">
      <c r="A201" s="17" t="s">
        <v>277</v>
      </c>
      <c r="B201" s="18" t="s">
        <v>278</v>
      </c>
      <c r="C201" s="17" t="s">
        <v>84</v>
      </c>
      <c r="D201" s="126">
        <v>2</v>
      </c>
      <c r="E201" s="126">
        <v>214.49</v>
      </c>
      <c r="F201" s="19">
        <f t="shared" si="21"/>
        <v>428.98</v>
      </c>
      <c r="H201" s="6"/>
    </row>
    <row r="202" spans="1:8" x14ac:dyDescent="0.3">
      <c r="A202" s="17" t="s">
        <v>279</v>
      </c>
      <c r="B202" s="18" t="s">
        <v>280</v>
      </c>
      <c r="C202" s="17" t="s">
        <v>84</v>
      </c>
      <c r="D202" s="126">
        <v>9</v>
      </c>
      <c r="E202" s="126">
        <v>328.1</v>
      </c>
      <c r="F202" s="19">
        <f t="shared" si="21"/>
        <v>2952.9</v>
      </c>
      <c r="H202" s="6"/>
    </row>
    <row r="203" spans="1:8" x14ac:dyDescent="0.3">
      <c r="A203" s="17" t="s">
        <v>281</v>
      </c>
      <c r="B203" s="18" t="s">
        <v>704</v>
      </c>
      <c r="C203" s="17" t="s">
        <v>84</v>
      </c>
      <c r="D203" s="126">
        <v>13</v>
      </c>
      <c r="E203" s="126">
        <v>622.78</v>
      </c>
      <c r="F203" s="19">
        <f t="shared" si="21"/>
        <v>8096.14</v>
      </c>
      <c r="H203" s="6"/>
    </row>
    <row r="204" spans="1:8" x14ac:dyDescent="0.3">
      <c r="A204" s="17" t="s">
        <v>282</v>
      </c>
      <c r="B204" s="18" t="s">
        <v>283</v>
      </c>
      <c r="C204" s="17" t="s">
        <v>84</v>
      </c>
      <c r="D204" s="126">
        <v>4</v>
      </c>
      <c r="E204" s="126">
        <v>654.26</v>
      </c>
      <c r="F204" s="19">
        <f t="shared" si="21"/>
        <v>2617.04</v>
      </c>
      <c r="H204" s="6"/>
    </row>
    <row r="205" spans="1:8" x14ac:dyDescent="0.3">
      <c r="A205" s="17" t="s">
        <v>284</v>
      </c>
      <c r="B205" s="18" t="s">
        <v>285</v>
      </c>
      <c r="C205" s="17" t="s">
        <v>84</v>
      </c>
      <c r="D205" s="126">
        <v>2</v>
      </c>
      <c r="E205" s="126">
        <v>54.95</v>
      </c>
      <c r="F205" s="19">
        <f t="shared" si="21"/>
        <v>109.9</v>
      </c>
      <c r="H205" s="6"/>
    </row>
    <row r="206" spans="1:8" x14ac:dyDescent="0.3">
      <c r="A206" s="17" t="s">
        <v>286</v>
      </c>
      <c r="B206" s="18" t="s">
        <v>287</v>
      </c>
      <c r="C206" s="17" t="s">
        <v>84</v>
      </c>
      <c r="D206" s="126">
        <v>11</v>
      </c>
      <c r="E206" s="126">
        <v>67.900000000000006</v>
      </c>
      <c r="F206" s="19">
        <f t="shared" si="21"/>
        <v>746.9</v>
      </c>
      <c r="H206" s="6"/>
    </row>
    <row r="207" spans="1:8" x14ac:dyDescent="0.3">
      <c r="A207" s="17" t="s">
        <v>288</v>
      </c>
      <c r="B207" s="18" t="s">
        <v>289</v>
      </c>
      <c r="C207" s="17" t="s">
        <v>84</v>
      </c>
      <c r="D207" s="126">
        <v>2</v>
      </c>
      <c r="E207" s="126">
        <v>46.95</v>
      </c>
      <c r="F207" s="19">
        <f t="shared" si="21"/>
        <v>93.9</v>
      </c>
      <c r="H207" s="6"/>
    </row>
    <row r="208" spans="1:8" x14ac:dyDescent="0.3">
      <c r="A208" s="17" t="s">
        <v>290</v>
      </c>
      <c r="B208" s="18" t="s">
        <v>291</v>
      </c>
      <c r="C208" s="17" t="s">
        <v>84</v>
      </c>
      <c r="D208" s="126">
        <v>2</v>
      </c>
      <c r="E208" s="126">
        <v>312.25</v>
      </c>
      <c r="F208" s="19">
        <f t="shared" si="21"/>
        <v>624.5</v>
      </c>
      <c r="H208" s="6"/>
    </row>
    <row r="209" spans="1:8" x14ac:dyDescent="0.3">
      <c r="A209" s="17" t="s">
        <v>292</v>
      </c>
      <c r="B209" s="18" t="s">
        <v>293</v>
      </c>
      <c r="C209" s="17" t="s">
        <v>274</v>
      </c>
      <c r="D209" s="126">
        <v>3</v>
      </c>
      <c r="E209" s="126">
        <v>1910.15</v>
      </c>
      <c r="F209" s="19">
        <f t="shared" si="21"/>
        <v>5730.45</v>
      </c>
      <c r="H209" s="6"/>
    </row>
    <row r="210" spans="1:8" x14ac:dyDescent="0.3">
      <c r="A210" s="17" t="s">
        <v>294</v>
      </c>
      <c r="B210" s="18" t="s">
        <v>295</v>
      </c>
      <c r="C210" s="17" t="s">
        <v>274</v>
      </c>
      <c r="D210" s="126">
        <v>3</v>
      </c>
      <c r="E210" s="126">
        <v>1313.84</v>
      </c>
      <c r="F210" s="19">
        <f t="shared" si="21"/>
        <v>3941.52</v>
      </c>
      <c r="H210" s="6"/>
    </row>
    <row r="211" spans="1:8" x14ac:dyDescent="0.3">
      <c r="A211" s="17" t="s">
        <v>296</v>
      </c>
      <c r="B211" s="18" t="s">
        <v>297</v>
      </c>
      <c r="C211" s="17" t="s">
        <v>84</v>
      </c>
      <c r="D211" s="126">
        <v>1</v>
      </c>
      <c r="E211" s="126">
        <v>1819.24</v>
      </c>
      <c r="F211" s="19">
        <f t="shared" si="21"/>
        <v>1819.24</v>
      </c>
      <c r="H211" s="6"/>
    </row>
    <row r="212" spans="1:8" x14ac:dyDescent="0.3">
      <c r="A212" s="17" t="s">
        <v>298</v>
      </c>
      <c r="B212" s="18" t="s">
        <v>299</v>
      </c>
      <c r="C212" s="17" t="s">
        <v>274</v>
      </c>
      <c r="D212" s="126">
        <v>1</v>
      </c>
      <c r="E212" s="126">
        <v>2100.2600000000002</v>
      </c>
      <c r="F212" s="19">
        <f t="shared" si="21"/>
        <v>2100.2600000000002</v>
      </c>
      <c r="H212" s="6"/>
    </row>
    <row r="213" spans="1:8" s="7" customFormat="1" x14ac:dyDescent="0.3">
      <c r="A213" s="14" t="s">
        <v>300</v>
      </c>
      <c r="B213" s="15" t="s">
        <v>301</v>
      </c>
      <c r="C213" s="14"/>
      <c r="D213" s="127"/>
      <c r="E213" s="127"/>
      <c r="F213" s="16">
        <f>SUM(F214:F218)</f>
        <v>10635.6</v>
      </c>
      <c r="G213" s="41"/>
      <c r="H213" s="6"/>
    </row>
    <row r="214" spans="1:8" x14ac:dyDescent="0.3">
      <c r="A214" s="17" t="s">
        <v>302</v>
      </c>
      <c r="B214" s="18" t="s">
        <v>703</v>
      </c>
      <c r="C214" s="17" t="s">
        <v>84</v>
      </c>
      <c r="D214" s="126">
        <v>7</v>
      </c>
      <c r="E214" s="126">
        <v>154.94999999999999</v>
      </c>
      <c r="F214" s="19">
        <f t="shared" si="21"/>
        <v>1084.6500000000001</v>
      </c>
      <c r="H214" s="6"/>
    </row>
    <row r="215" spans="1:8" x14ac:dyDescent="0.3">
      <c r="A215" s="17" t="s">
        <v>303</v>
      </c>
      <c r="B215" s="18" t="s">
        <v>304</v>
      </c>
      <c r="C215" s="17" t="s">
        <v>84</v>
      </c>
      <c r="D215" s="126">
        <v>3</v>
      </c>
      <c r="E215" s="126">
        <v>2517.92</v>
      </c>
      <c r="F215" s="19">
        <f t="shared" si="21"/>
        <v>7553.76</v>
      </c>
      <c r="H215" s="6"/>
    </row>
    <row r="216" spans="1:8" x14ac:dyDescent="0.3">
      <c r="A216" s="17" t="s">
        <v>305</v>
      </c>
      <c r="B216" s="18" t="s">
        <v>306</v>
      </c>
      <c r="C216" s="17" t="s">
        <v>84</v>
      </c>
      <c r="D216" s="126">
        <v>1</v>
      </c>
      <c r="E216" s="126">
        <v>1008.5</v>
      </c>
      <c r="F216" s="19">
        <f t="shared" si="21"/>
        <v>1008.5</v>
      </c>
      <c r="H216" s="6"/>
    </row>
    <row r="217" spans="1:8" x14ac:dyDescent="0.3">
      <c r="A217" s="17" t="s">
        <v>307</v>
      </c>
      <c r="B217" s="18" t="s">
        <v>308</v>
      </c>
      <c r="C217" s="17" t="s">
        <v>84</v>
      </c>
      <c r="D217" s="126">
        <v>2</v>
      </c>
      <c r="E217" s="126">
        <v>464.8</v>
      </c>
      <c r="F217" s="19">
        <f t="shared" si="21"/>
        <v>929.6</v>
      </c>
      <c r="H217" s="6"/>
    </row>
    <row r="218" spans="1:8" x14ac:dyDescent="0.3">
      <c r="A218" s="17" t="s">
        <v>309</v>
      </c>
      <c r="B218" s="18" t="s">
        <v>310</v>
      </c>
      <c r="C218" s="17" t="s">
        <v>84</v>
      </c>
      <c r="D218" s="126">
        <v>1</v>
      </c>
      <c r="E218" s="126">
        <v>59.09</v>
      </c>
      <c r="F218" s="19">
        <f t="shared" si="21"/>
        <v>59.09</v>
      </c>
      <c r="H218" s="6"/>
    </row>
    <row r="219" spans="1:8" x14ac:dyDescent="0.3">
      <c r="A219" s="17"/>
      <c r="B219" s="18"/>
      <c r="C219" s="17"/>
      <c r="D219" s="126"/>
      <c r="E219" s="126"/>
      <c r="F219" s="19"/>
      <c r="H219" s="6"/>
    </row>
    <row r="220" spans="1:8" s="4" customFormat="1" x14ac:dyDescent="0.3">
      <c r="A220" s="123" t="s">
        <v>311</v>
      </c>
      <c r="B220" s="124" t="s">
        <v>312</v>
      </c>
      <c r="C220" s="123"/>
      <c r="D220" s="131"/>
      <c r="E220" s="131"/>
      <c r="F220" s="125">
        <f>SUM(F221,F227,F232,F239,F254,F258,F264,F272,F282,F284,F287)</f>
        <v>123348.7</v>
      </c>
      <c r="G220" s="41"/>
      <c r="H220" s="6"/>
    </row>
    <row r="221" spans="1:8" s="7" customFormat="1" x14ac:dyDescent="0.3">
      <c r="A221" s="14" t="s">
        <v>313</v>
      </c>
      <c r="B221" s="15" t="s">
        <v>314</v>
      </c>
      <c r="C221" s="14"/>
      <c r="D221" s="127"/>
      <c r="E221" s="127"/>
      <c r="F221" s="16">
        <f>SUM(F222:F226)</f>
        <v>8440.9500000000007</v>
      </c>
      <c r="G221" s="41"/>
      <c r="H221" s="6"/>
    </row>
    <row r="222" spans="1:8" x14ac:dyDescent="0.3">
      <c r="A222" s="17" t="s">
        <v>315</v>
      </c>
      <c r="B222" s="18" t="s">
        <v>700</v>
      </c>
      <c r="C222" s="17" t="s">
        <v>84</v>
      </c>
      <c r="D222" s="126">
        <v>1</v>
      </c>
      <c r="E222" s="126">
        <v>4046.85</v>
      </c>
      <c r="F222" s="19">
        <f t="shared" ref="F222:F226" si="22">ROUND(D222*E222,2)</f>
        <v>4046.85</v>
      </c>
      <c r="H222" s="6"/>
    </row>
    <row r="223" spans="1:8" x14ac:dyDescent="0.3">
      <c r="A223" s="17" t="s">
        <v>316</v>
      </c>
      <c r="B223" s="18" t="s">
        <v>701</v>
      </c>
      <c r="C223" s="17" t="s">
        <v>84</v>
      </c>
      <c r="D223" s="126">
        <v>1</v>
      </c>
      <c r="E223" s="126">
        <v>3305.52</v>
      </c>
      <c r="F223" s="19">
        <f t="shared" si="22"/>
        <v>3305.52</v>
      </c>
      <c r="H223" s="6"/>
    </row>
    <row r="224" spans="1:8" x14ac:dyDescent="0.3">
      <c r="A224" s="17" t="s">
        <v>317</v>
      </c>
      <c r="B224" s="18" t="s">
        <v>318</v>
      </c>
      <c r="C224" s="17" t="s">
        <v>84</v>
      </c>
      <c r="D224" s="126">
        <v>2</v>
      </c>
      <c r="E224" s="126">
        <v>400.86</v>
      </c>
      <c r="F224" s="19">
        <f t="shared" si="22"/>
        <v>801.72</v>
      </c>
      <c r="H224" s="6"/>
    </row>
    <row r="225" spans="1:8" x14ac:dyDescent="0.3">
      <c r="A225" s="17" t="s">
        <v>319</v>
      </c>
      <c r="B225" s="18" t="s">
        <v>320</v>
      </c>
      <c r="C225" s="17" t="s">
        <v>84</v>
      </c>
      <c r="D225" s="126">
        <v>1</v>
      </c>
      <c r="E225" s="126">
        <v>77.33</v>
      </c>
      <c r="F225" s="19">
        <f t="shared" si="22"/>
        <v>77.33</v>
      </c>
      <c r="H225" s="6"/>
    </row>
    <row r="226" spans="1:8" x14ac:dyDescent="0.3">
      <c r="A226" s="17" t="s">
        <v>702</v>
      </c>
      <c r="B226" s="18" t="s">
        <v>321</v>
      </c>
      <c r="C226" s="17" t="s">
        <v>84</v>
      </c>
      <c r="D226" s="126">
        <v>1</v>
      </c>
      <c r="E226" s="126">
        <v>209.53</v>
      </c>
      <c r="F226" s="19">
        <f t="shared" si="22"/>
        <v>209.53</v>
      </c>
      <c r="H226" s="6"/>
    </row>
    <row r="227" spans="1:8" s="7" customFormat="1" x14ac:dyDescent="0.3">
      <c r="A227" s="14" t="s">
        <v>322</v>
      </c>
      <c r="B227" s="15" t="s">
        <v>323</v>
      </c>
      <c r="C227" s="14"/>
      <c r="D227" s="127"/>
      <c r="E227" s="127"/>
      <c r="F227" s="16">
        <f>SUM(F228:F231)</f>
        <v>12102.05</v>
      </c>
      <c r="G227" s="41"/>
      <c r="H227" s="6"/>
    </row>
    <row r="228" spans="1:8" x14ac:dyDescent="0.3">
      <c r="A228" s="17" t="s">
        <v>324</v>
      </c>
      <c r="B228" s="18" t="s">
        <v>325</v>
      </c>
      <c r="C228" s="17" t="s">
        <v>75</v>
      </c>
      <c r="D228" s="126">
        <v>19</v>
      </c>
      <c r="E228" s="126">
        <v>58.13</v>
      </c>
      <c r="F228" s="19">
        <f t="shared" ref="F228:F231" si="23">ROUND(D228*E228,2)</f>
        <v>1104.47</v>
      </c>
      <c r="H228" s="6"/>
    </row>
    <row r="229" spans="1:8" x14ac:dyDescent="0.3">
      <c r="A229" s="17" t="s">
        <v>326</v>
      </c>
      <c r="B229" s="18" t="s">
        <v>327</v>
      </c>
      <c r="C229" s="17" t="s">
        <v>75</v>
      </c>
      <c r="D229" s="126">
        <v>76</v>
      </c>
      <c r="E229" s="126">
        <v>123.18</v>
      </c>
      <c r="F229" s="19">
        <f t="shared" si="23"/>
        <v>9361.68</v>
      </c>
      <c r="H229" s="6"/>
    </row>
    <row r="230" spans="1:8" x14ac:dyDescent="0.3">
      <c r="A230" s="17" t="s">
        <v>328</v>
      </c>
      <c r="B230" s="18" t="s">
        <v>746</v>
      </c>
      <c r="C230" s="17" t="s">
        <v>75</v>
      </c>
      <c r="D230" s="126">
        <v>19</v>
      </c>
      <c r="E230" s="126">
        <v>70.56</v>
      </c>
      <c r="F230" s="19">
        <f t="shared" si="23"/>
        <v>1340.64</v>
      </c>
      <c r="H230" s="6"/>
    </row>
    <row r="231" spans="1:8" x14ac:dyDescent="0.3">
      <c r="A231" s="17" t="s">
        <v>329</v>
      </c>
      <c r="B231" s="18" t="s">
        <v>330</v>
      </c>
      <c r="C231" s="17" t="s">
        <v>75</v>
      </c>
      <c r="D231" s="126">
        <v>19</v>
      </c>
      <c r="E231" s="126">
        <v>15.54</v>
      </c>
      <c r="F231" s="19">
        <f t="shared" si="23"/>
        <v>295.26</v>
      </c>
      <c r="H231" s="6"/>
    </row>
    <row r="232" spans="1:8" s="7" customFormat="1" x14ac:dyDescent="0.3">
      <c r="A232" s="14" t="s">
        <v>331</v>
      </c>
      <c r="B232" s="15" t="s">
        <v>332</v>
      </c>
      <c r="C232" s="14"/>
      <c r="D232" s="127"/>
      <c r="E232" s="127"/>
      <c r="F232" s="16">
        <f>SUM(F233:F238)</f>
        <v>894.04</v>
      </c>
      <c r="G232" s="41"/>
      <c r="H232" s="6"/>
    </row>
    <row r="233" spans="1:8" x14ac:dyDescent="0.3">
      <c r="A233" s="17" t="s">
        <v>333</v>
      </c>
      <c r="B233" s="18" t="s">
        <v>334</v>
      </c>
      <c r="C233" s="17" t="s">
        <v>41</v>
      </c>
      <c r="D233" s="126">
        <v>0.37</v>
      </c>
      <c r="E233" s="126">
        <v>1092.4000000000001</v>
      </c>
      <c r="F233" s="19">
        <f t="shared" ref="F233:F238" si="24">ROUND(D233*E233,2)</f>
        <v>404.19</v>
      </c>
      <c r="H233" s="6"/>
    </row>
    <row r="234" spans="1:8" x14ac:dyDescent="0.3">
      <c r="A234" s="17" t="s">
        <v>335</v>
      </c>
      <c r="B234" s="18" t="s">
        <v>336</v>
      </c>
      <c r="C234" s="17" t="s">
        <v>84</v>
      </c>
      <c r="D234" s="126">
        <v>1</v>
      </c>
      <c r="E234" s="126">
        <v>206.05</v>
      </c>
      <c r="F234" s="19">
        <f t="shared" si="24"/>
        <v>206.05</v>
      </c>
      <c r="H234" s="6"/>
    </row>
    <row r="235" spans="1:8" x14ac:dyDescent="0.3">
      <c r="A235" s="17" t="s">
        <v>337</v>
      </c>
      <c r="B235" s="18" t="s">
        <v>338</v>
      </c>
      <c r="C235" s="17" t="s">
        <v>75</v>
      </c>
      <c r="D235" s="126">
        <v>1.2</v>
      </c>
      <c r="E235" s="126">
        <v>21.04</v>
      </c>
      <c r="F235" s="19">
        <f t="shared" si="24"/>
        <v>25.25</v>
      </c>
      <c r="H235" s="6"/>
    </row>
    <row r="236" spans="1:8" x14ac:dyDescent="0.3">
      <c r="A236" s="17" t="s">
        <v>339</v>
      </c>
      <c r="B236" s="18" t="s">
        <v>340</v>
      </c>
      <c r="C236" s="17" t="s">
        <v>75</v>
      </c>
      <c r="D236" s="126">
        <v>1.6</v>
      </c>
      <c r="E236" s="126">
        <v>40.08</v>
      </c>
      <c r="F236" s="19">
        <f t="shared" si="24"/>
        <v>64.13</v>
      </c>
      <c r="H236" s="6"/>
    </row>
    <row r="237" spans="1:8" x14ac:dyDescent="0.3">
      <c r="A237" s="17" t="s">
        <v>341</v>
      </c>
      <c r="B237" s="18" t="s">
        <v>357</v>
      </c>
      <c r="C237" s="17" t="s">
        <v>84</v>
      </c>
      <c r="D237" s="126">
        <v>2</v>
      </c>
      <c r="E237" s="126">
        <v>43.96</v>
      </c>
      <c r="F237" s="19">
        <f t="shared" si="24"/>
        <v>87.92</v>
      </c>
      <c r="H237" s="6"/>
    </row>
    <row r="238" spans="1:8" x14ac:dyDescent="0.3">
      <c r="A238" s="17" t="s">
        <v>342</v>
      </c>
      <c r="B238" s="18" t="s">
        <v>343</v>
      </c>
      <c r="C238" s="17" t="s">
        <v>84</v>
      </c>
      <c r="D238" s="126">
        <v>2</v>
      </c>
      <c r="E238" s="126">
        <v>53.25</v>
      </c>
      <c r="F238" s="19">
        <f t="shared" si="24"/>
        <v>106.5</v>
      </c>
      <c r="H238" s="6"/>
    </row>
    <row r="239" spans="1:8" s="7" customFormat="1" x14ac:dyDescent="0.3">
      <c r="A239" s="14" t="s">
        <v>344</v>
      </c>
      <c r="B239" s="15" t="s">
        <v>345</v>
      </c>
      <c r="C239" s="14"/>
      <c r="D239" s="127"/>
      <c r="E239" s="127"/>
      <c r="F239" s="16">
        <f>SUM(F240:F253)</f>
        <v>15523.46</v>
      </c>
      <c r="G239" s="41"/>
      <c r="H239" s="6"/>
    </row>
    <row r="240" spans="1:8" x14ac:dyDescent="0.3">
      <c r="A240" s="17" t="s">
        <v>346</v>
      </c>
      <c r="B240" s="18" t="s">
        <v>747</v>
      </c>
      <c r="C240" s="17" t="s">
        <v>75</v>
      </c>
      <c r="D240" s="126">
        <v>105</v>
      </c>
      <c r="E240" s="126">
        <v>24.13</v>
      </c>
      <c r="F240" s="19">
        <f t="shared" ref="F240:F253" si="25">ROUND(D240*E240,2)</f>
        <v>2533.65</v>
      </c>
      <c r="H240" s="6"/>
    </row>
    <row r="241" spans="1:8" x14ac:dyDescent="0.3">
      <c r="A241" s="17" t="s">
        <v>347</v>
      </c>
      <c r="B241" s="18" t="s">
        <v>748</v>
      </c>
      <c r="C241" s="17" t="s">
        <v>75</v>
      </c>
      <c r="D241" s="126">
        <v>33</v>
      </c>
      <c r="E241" s="126">
        <v>29.28</v>
      </c>
      <c r="F241" s="19">
        <f t="shared" si="25"/>
        <v>966.24</v>
      </c>
      <c r="H241" s="6"/>
    </row>
    <row r="242" spans="1:8" x14ac:dyDescent="0.3">
      <c r="A242" s="17" t="s">
        <v>348</v>
      </c>
      <c r="B242" s="18" t="s">
        <v>749</v>
      </c>
      <c r="C242" s="17" t="s">
        <v>75</v>
      </c>
      <c r="D242" s="126">
        <v>32</v>
      </c>
      <c r="E242" s="126">
        <v>35.97</v>
      </c>
      <c r="F242" s="19">
        <f t="shared" si="25"/>
        <v>1151.04</v>
      </c>
      <c r="H242" s="6"/>
    </row>
    <row r="243" spans="1:8" x14ac:dyDescent="0.3">
      <c r="A243" s="17" t="s">
        <v>350</v>
      </c>
      <c r="B243" s="18" t="s">
        <v>750</v>
      </c>
      <c r="C243" s="17" t="s">
        <v>77</v>
      </c>
      <c r="D243" s="126">
        <v>39</v>
      </c>
      <c r="E243" s="126">
        <v>47.81</v>
      </c>
      <c r="F243" s="19">
        <f t="shared" si="25"/>
        <v>1864.59</v>
      </c>
      <c r="H243" s="6"/>
    </row>
    <row r="244" spans="1:8" x14ac:dyDescent="0.3">
      <c r="A244" s="17" t="s">
        <v>349</v>
      </c>
      <c r="B244" s="18" t="s">
        <v>351</v>
      </c>
      <c r="C244" s="17" t="s">
        <v>77</v>
      </c>
      <c r="D244" s="126">
        <v>113</v>
      </c>
      <c r="E244" s="126">
        <v>15.54</v>
      </c>
      <c r="F244" s="19">
        <f t="shared" si="25"/>
        <v>1756.02</v>
      </c>
      <c r="H244" s="6"/>
    </row>
    <row r="245" spans="1:8" x14ac:dyDescent="0.3">
      <c r="A245" s="17" t="s">
        <v>352</v>
      </c>
      <c r="B245" s="18" t="s">
        <v>353</v>
      </c>
      <c r="C245" s="17" t="s">
        <v>84</v>
      </c>
      <c r="D245" s="126">
        <v>2</v>
      </c>
      <c r="E245" s="126">
        <v>728.41</v>
      </c>
      <c r="F245" s="19">
        <f t="shared" si="25"/>
        <v>1456.82</v>
      </c>
      <c r="H245" s="6"/>
    </row>
    <row r="246" spans="1:8" x14ac:dyDescent="0.3">
      <c r="A246" s="17" t="s">
        <v>354</v>
      </c>
      <c r="B246" s="18" t="s">
        <v>355</v>
      </c>
      <c r="C246" s="17" t="s">
        <v>84</v>
      </c>
      <c r="D246" s="126">
        <v>2</v>
      </c>
      <c r="E246" s="126">
        <v>88.65</v>
      </c>
      <c r="F246" s="19">
        <f t="shared" si="25"/>
        <v>177.3</v>
      </c>
      <c r="H246" s="6"/>
    </row>
    <row r="247" spans="1:8" x14ac:dyDescent="0.3">
      <c r="A247" s="17" t="s">
        <v>356</v>
      </c>
      <c r="B247" s="18" t="s">
        <v>357</v>
      </c>
      <c r="C247" s="17" t="s">
        <v>84</v>
      </c>
      <c r="D247" s="126">
        <v>23</v>
      </c>
      <c r="E247" s="126">
        <v>58.33</v>
      </c>
      <c r="F247" s="19">
        <f t="shared" si="25"/>
        <v>1341.59</v>
      </c>
      <c r="H247" s="6"/>
    </row>
    <row r="248" spans="1:8" x14ac:dyDescent="0.3">
      <c r="A248" s="17" t="s">
        <v>358</v>
      </c>
      <c r="B248" s="18" t="s">
        <v>343</v>
      </c>
      <c r="C248" s="17" t="s">
        <v>84</v>
      </c>
      <c r="D248" s="126">
        <v>1</v>
      </c>
      <c r="E248" s="126">
        <v>67.63</v>
      </c>
      <c r="F248" s="19">
        <f t="shared" si="25"/>
        <v>67.63</v>
      </c>
      <c r="H248" s="6"/>
    </row>
    <row r="249" spans="1:8" x14ac:dyDescent="0.3">
      <c r="A249" s="17" t="s">
        <v>359</v>
      </c>
      <c r="B249" s="18" t="s">
        <v>360</v>
      </c>
      <c r="C249" s="17" t="s">
        <v>84</v>
      </c>
      <c r="D249" s="126">
        <v>21</v>
      </c>
      <c r="E249" s="126">
        <v>17.420000000000002</v>
      </c>
      <c r="F249" s="19">
        <f t="shared" si="25"/>
        <v>365.82</v>
      </c>
      <c r="H249" s="6"/>
    </row>
    <row r="250" spans="1:8" x14ac:dyDescent="0.3">
      <c r="A250" s="17" t="s">
        <v>361</v>
      </c>
      <c r="B250" s="18" t="s">
        <v>696</v>
      </c>
      <c r="C250" s="17" t="s">
        <v>84</v>
      </c>
      <c r="D250" s="126">
        <v>2</v>
      </c>
      <c r="E250" s="126">
        <v>947.73</v>
      </c>
      <c r="F250" s="19">
        <f t="shared" si="25"/>
        <v>1895.46</v>
      </c>
      <c r="H250" s="6"/>
    </row>
    <row r="251" spans="1:8" x14ac:dyDescent="0.3">
      <c r="A251" s="17" t="s">
        <v>362</v>
      </c>
      <c r="B251" s="18" t="s">
        <v>697</v>
      </c>
      <c r="C251" s="17" t="s">
        <v>84</v>
      </c>
      <c r="D251" s="126">
        <v>1</v>
      </c>
      <c r="E251" s="126">
        <v>927.93</v>
      </c>
      <c r="F251" s="19">
        <f t="shared" si="25"/>
        <v>927.93</v>
      </c>
      <c r="H251" s="6"/>
    </row>
    <row r="252" spans="1:8" x14ac:dyDescent="0.3">
      <c r="A252" s="17" t="s">
        <v>363</v>
      </c>
      <c r="B252" s="18" t="s">
        <v>698</v>
      </c>
      <c r="C252" s="17" t="s">
        <v>84</v>
      </c>
      <c r="D252" s="126">
        <v>1</v>
      </c>
      <c r="E252" s="126">
        <v>491.65</v>
      </c>
      <c r="F252" s="19">
        <f t="shared" si="25"/>
        <v>491.65</v>
      </c>
      <c r="H252" s="6"/>
    </row>
    <row r="253" spans="1:8" x14ac:dyDescent="0.3">
      <c r="A253" s="17" t="s">
        <v>364</v>
      </c>
      <c r="B253" s="18" t="s">
        <v>699</v>
      </c>
      <c r="C253" s="17" t="s">
        <v>84</v>
      </c>
      <c r="D253" s="126">
        <v>2</v>
      </c>
      <c r="E253" s="126">
        <v>263.86</v>
      </c>
      <c r="F253" s="19">
        <f t="shared" si="25"/>
        <v>527.72</v>
      </c>
      <c r="H253" s="6"/>
    </row>
    <row r="254" spans="1:8" s="7" customFormat="1" x14ac:dyDescent="0.3">
      <c r="A254" s="14" t="s">
        <v>365</v>
      </c>
      <c r="B254" s="15" t="s">
        <v>366</v>
      </c>
      <c r="C254" s="14"/>
      <c r="D254" s="127"/>
      <c r="E254" s="127"/>
      <c r="F254" s="16">
        <f>SUM(F255:F257)</f>
        <v>1388</v>
      </c>
      <c r="G254" s="41"/>
      <c r="H254" s="6"/>
    </row>
    <row r="255" spans="1:8" x14ac:dyDescent="0.3">
      <c r="A255" s="17" t="s">
        <v>367</v>
      </c>
      <c r="B255" s="18" t="s">
        <v>368</v>
      </c>
      <c r="C255" s="17" t="s">
        <v>84</v>
      </c>
      <c r="D255" s="126">
        <v>10</v>
      </c>
      <c r="E255" s="126">
        <v>17.149999999999999</v>
      </c>
      <c r="F255" s="19">
        <f t="shared" ref="F255:F257" si="26">ROUND(D255*E255,2)</f>
        <v>171.5</v>
      </c>
      <c r="H255" s="6"/>
    </row>
    <row r="256" spans="1:8" x14ac:dyDescent="0.3">
      <c r="A256" s="17" t="s">
        <v>369</v>
      </c>
      <c r="B256" s="18" t="s">
        <v>370</v>
      </c>
      <c r="C256" s="17" t="s">
        <v>84</v>
      </c>
      <c r="D256" s="126">
        <v>15</v>
      </c>
      <c r="E256" s="126">
        <v>26.69</v>
      </c>
      <c r="F256" s="19">
        <f t="shared" si="26"/>
        <v>400.35</v>
      </c>
      <c r="H256" s="6"/>
    </row>
    <row r="257" spans="1:8" x14ac:dyDescent="0.3">
      <c r="A257" s="17" t="s">
        <v>371</v>
      </c>
      <c r="B257" s="18" t="s">
        <v>372</v>
      </c>
      <c r="C257" s="17" t="s">
        <v>84</v>
      </c>
      <c r="D257" s="126">
        <v>5</v>
      </c>
      <c r="E257" s="126">
        <v>163.22999999999999</v>
      </c>
      <c r="F257" s="19">
        <f t="shared" si="26"/>
        <v>816.15</v>
      </c>
      <c r="H257" s="6"/>
    </row>
    <row r="258" spans="1:8" s="7" customFormat="1" x14ac:dyDescent="0.3">
      <c r="A258" s="14" t="s">
        <v>373</v>
      </c>
      <c r="B258" s="15" t="s">
        <v>374</v>
      </c>
      <c r="C258" s="14"/>
      <c r="D258" s="127"/>
      <c r="E258" s="127"/>
      <c r="F258" s="16">
        <f>SUM(F259:F263)</f>
        <v>5677.82</v>
      </c>
      <c r="G258" s="41"/>
      <c r="H258" s="6"/>
    </row>
    <row r="259" spans="1:8" x14ac:dyDescent="0.3">
      <c r="A259" s="17" t="s">
        <v>375</v>
      </c>
      <c r="B259" s="18" t="s">
        <v>607</v>
      </c>
      <c r="C259" s="17" t="s">
        <v>75</v>
      </c>
      <c r="D259" s="126">
        <v>315</v>
      </c>
      <c r="E259" s="126">
        <v>3.89</v>
      </c>
      <c r="F259" s="19">
        <f t="shared" ref="F259:F262" si="27">ROUND(D259*E259,2)</f>
        <v>1225.3499999999999</v>
      </c>
      <c r="H259" s="6"/>
    </row>
    <row r="260" spans="1:8" x14ac:dyDescent="0.3">
      <c r="A260" s="17" t="s">
        <v>376</v>
      </c>
      <c r="B260" s="18" t="s">
        <v>377</v>
      </c>
      <c r="C260" s="17" t="s">
        <v>75</v>
      </c>
      <c r="D260" s="126">
        <v>160</v>
      </c>
      <c r="E260" s="126">
        <v>4.91</v>
      </c>
      <c r="F260" s="19">
        <f t="shared" si="27"/>
        <v>785.6</v>
      </c>
      <c r="H260" s="6"/>
    </row>
    <row r="261" spans="1:8" x14ac:dyDescent="0.3">
      <c r="A261" s="17" t="s">
        <v>378</v>
      </c>
      <c r="B261" s="18" t="s">
        <v>379</v>
      </c>
      <c r="C261" s="17" t="s">
        <v>75</v>
      </c>
      <c r="D261" s="126">
        <v>130</v>
      </c>
      <c r="E261" s="126">
        <v>8.02</v>
      </c>
      <c r="F261" s="19">
        <f t="shared" si="27"/>
        <v>1042.5999999999999</v>
      </c>
      <c r="H261" s="6"/>
    </row>
    <row r="262" spans="1:8" x14ac:dyDescent="0.3">
      <c r="A262" s="116" t="s">
        <v>380</v>
      </c>
      <c r="B262" s="117" t="s">
        <v>381</v>
      </c>
      <c r="C262" s="17" t="s">
        <v>75</v>
      </c>
      <c r="D262" s="126">
        <v>105</v>
      </c>
      <c r="E262" s="132">
        <v>20.5</v>
      </c>
      <c r="F262" s="19">
        <f t="shared" si="27"/>
        <v>2152.5</v>
      </c>
      <c r="H262" s="6"/>
    </row>
    <row r="263" spans="1:8" x14ac:dyDescent="0.3">
      <c r="A263" s="17" t="s">
        <v>382</v>
      </c>
      <c r="B263" s="18" t="s">
        <v>383</v>
      </c>
      <c r="C263" s="17" t="s">
        <v>75</v>
      </c>
      <c r="D263" s="126">
        <v>10.5</v>
      </c>
      <c r="E263" s="126">
        <v>44.93</v>
      </c>
      <c r="F263" s="19">
        <f t="shared" ref="F263" si="28">ROUND(D263*E263,2)</f>
        <v>471.77</v>
      </c>
      <c r="H263" s="6"/>
    </row>
    <row r="264" spans="1:8" s="7" customFormat="1" x14ac:dyDescent="0.3">
      <c r="A264" s="14" t="s">
        <v>384</v>
      </c>
      <c r="B264" s="15" t="s">
        <v>385</v>
      </c>
      <c r="C264" s="14"/>
      <c r="D264" s="127"/>
      <c r="E264" s="127"/>
      <c r="F264" s="16">
        <f>SUM(F265:F271)</f>
        <v>18199.77</v>
      </c>
      <c r="G264" s="41"/>
      <c r="H264" s="6"/>
    </row>
    <row r="265" spans="1:8" x14ac:dyDescent="0.3">
      <c r="A265" s="17" t="s">
        <v>386</v>
      </c>
      <c r="B265" s="18" t="s">
        <v>693</v>
      </c>
      <c r="C265" s="17" t="s">
        <v>84</v>
      </c>
      <c r="D265" s="126">
        <v>1</v>
      </c>
      <c r="E265" s="126">
        <v>106.38</v>
      </c>
      <c r="F265" s="19">
        <f t="shared" ref="F265:F271" si="29">ROUND(D265*E265,2)</f>
        <v>106.38</v>
      </c>
      <c r="H265" s="6"/>
    </row>
    <row r="266" spans="1:8" x14ac:dyDescent="0.3">
      <c r="A266" s="17" t="s">
        <v>387</v>
      </c>
      <c r="B266" s="18" t="s">
        <v>694</v>
      </c>
      <c r="C266" s="17" t="s">
        <v>84</v>
      </c>
      <c r="D266" s="126">
        <v>42</v>
      </c>
      <c r="E266" s="126">
        <v>124.97</v>
      </c>
      <c r="F266" s="19">
        <f t="shared" si="29"/>
        <v>5248.74</v>
      </c>
      <c r="H266" s="6"/>
    </row>
    <row r="267" spans="1:8" ht="33" x14ac:dyDescent="0.3">
      <c r="A267" s="17" t="s">
        <v>388</v>
      </c>
      <c r="B267" s="20" t="s">
        <v>690</v>
      </c>
      <c r="C267" s="17" t="s">
        <v>84</v>
      </c>
      <c r="D267" s="126">
        <v>2</v>
      </c>
      <c r="E267" s="126">
        <v>120.14</v>
      </c>
      <c r="F267" s="19">
        <f t="shared" si="29"/>
        <v>240.28</v>
      </c>
      <c r="H267" s="6"/>
    </row>
    <row r="268" spans="1:8" x14ac:dyDescent="0.3">
      <c r="A268" s="17" t="s">
        <v>389</v>
      </c>
      <c r="B268" s="18" t="s">
        <v>691</v>
      </c>
      <c r="C268" s="17" t="s">
        <v>84</v>
      </c>
      <c r="D268" s="126">
        <v>81</v>
      </c>
      <c r="E268" s="126">
        <v>120.77</v>
      </c>
      <c r="F268" s="19">
        <f t="shared" si="29"/>
        <v>9782.3700000000008</v>
      </c>
      <c r="H268" s="6"/>
    </row>
    <row r="269" spans="1:8" x14ac:dyDescent="0.3">
      <c r="A269" s="17" t="s">
        <v>390</v>
      </c>
      <c r="B269" s="18" t="s">
        <v>692</v>
      </c>
      <c r="C269" s="17" t="s">
        <v>84</v>
      </c>
      <c r="D269" s="126">
        <v>8</v>
      </c>
      <c r="E269" s="126">
        <v>153.4</v>
      </c>
      <c r="F269" s="19">
        <f t="shared" si="29"/>
        <v>1227.2</v>
      </c>
      <c r="H269" s="6"/>
    </row>
    <row r="270" spans="1:8" x14ac:dyDescent="0.3">
      <c r="A270" s="17" t="s">
        <v>391</v>
      </c>
      <c r="B270" s="18" t="s">
        <v>392</v>
      </c>
      <c r="C270" s="17" t="s">
        <v>84</v>
      </c>
      <c r="D270" s="126">
        <v>3</v>
      </c>
      <c r="E270" s="126">
        <v>88.6</v>
      </c>
      <c r="F270" s="19">
        <f t="shared" si="29"/>
        <v>265.8</v>
      </c>
      <c r="H270" s="6"/>
    </row>
    <row r="271" spans="1:8" x14ac:dyDescent="0.3">
      <c r="A271" s="17" t="s">
        <v>393</v>
      </c>
      <c r="B271" s="18" t="s">
        <v>695</v>
      </c>
      <c r="C271" s="17" t="s">
        <v>84</v>
      </c>
      <c r="D271" s="126">
        <v>15</v>
      </c>
      <c r="E271" s="126">
        <v>88.6</v>
      </c>
      <c r="F271" s="19">
        <f t="shared" si="29"/>
        <v>1329</v>
      </c>
      <c r="H271" s="6"/>
    </row>
    <row r="272" spans="1:8" s="7" customFormat="1" x14ac:dyDescent="0.3">
      <c r="A272" s="14" t="s">
        <v>394</v>
      </c>
      <c r="B272" s="15" t="s">
        <v>395</v>
      </c>
      <c r="C272" s="14"/>
      <c r="D272" s="127"/>
      <c r="E272" s="127"/>
      <c r="F272" s="16">
        <f>SUM(F273:F281)</f>
        <v>21175.129999999997</v>
      </c>
      <c r="G272" s="41"/>
      <c r="H272" s="6"/>
    </row>
    <row r="273" spans="1:8" x14ac:dyDescent="0.3">
      <c r="A273" s="17" t="s">
        <v>396</v>
      </c>
      <c r="B273" s="18" t="s">
        <v>751</v>
      </c>
      <c r="C273" s="17" t="s">
        <v>84</v>
      </c>
      <c r="D273" s="126">
        <v>21</v>
      </c>
      <c r="E273" s="126">
        <v>176.8</v>
      </c>
      <c r="F273" s="19">
        <f t="shared" ref="F273:F281" si="30">ROUND(D273*E273,2)</f>
        <v>3712.8</v>
      </c>
      <c r="H273" s="6"/>
    </row>
    <row r="274" spans="1:8" x14ac:dyDescent="0.3">
      <c r="A274" s="17" t="s">
        <v>397</v>
      </c>
      <c r="B274" s="18" t="s">
        <v>398</v>
      </c>
      <c r="C274" s="17" t="s">
        <v>84</v>
      </c>
      <c r="D274" s="126">
        <v>5</v>
      </c>
      <c r="E274" s="126">
        <v>280.98</v>
      </c>
      <c r="F274" s="19">
        <f t="shared" si="30"/>
        <v>1404.9</v>
      </c>
      <c r="H274" s="6"/>
    </row>
    <row r="275" spans="1:8" x14ac:dyDescent="0.3">
      <c r="A275" s="17" t="s">
        <v>762</v>
      </c>
      <c r="B275" s="18" t="s">
        <v>763</v>
      </c>
      <c r="C275" s="17" t="s">
        <v>84</v>
      </c>
      <c r="D275" s="126">
        <v>9</v>
      </c>
      <c r="E275" s="126">
        <v>65.55</v>
      </c>
      <c r="F275" s="19">
        <f t="shared" si="30"/>
        <v>589.95000000000005</v>
      </c>
      <c r="H275" s="6"/>
    </row>
    <row r="276" spans="1:8" x14ac:dyDescent="0.3">
      <c r="A276" s="17" t="s">
        <v>399</v>
      </c>
      <c r="B276" s="18" t="s">
        <v>400</v>
      </c>
      <c r="C276" s="17" t="s">
        <v>84</v>
      </c>
      <c r="D276" s="126">
        <v>2</v>
      </c>
      <c r="E276" s="126">
        <v>110.62</v>
      </c>
      <c r="F276" s="19">
        <f t="shared" si="30"/>
        <v>221.24</v>
      </c>
      <c r="H276" s="6"/>
    </row>
    <row r="277" spans="1:8" x14ac:dyDescent="0.3">
      <c r="A277" s="17" t="s">
        <v>401</v>
      </c>
      <c r="B277" s="18" t="s">
        <v>402</v>
      </c>
      <c r="C277" s="17" t="s">
        <v>84</v>
      </c>
      <c r="D277" s="126">
        <v>52</v>
      </c>
      <c r="E277" s="126">
        <v>148.16</v>
      </c>
      <c r="F277" s="19">
        <f t="shared" si="30"/>
        <v>7704.32</v>
      </c>
      <c r="H277" s="6"/>
    </row>
    <row r="278" spans="1:8" x14ac:dyDescent="0.3">
      <c r="A278" s="17" t="s">
        <v>403</v>
      </c>
      <c r="B278" s="18" t="s">
        <v>404</v>
      </c>
      <c r="C278" s="17" t="s">
        <v>84</v>
      </c>
      <c r="D278" s="126">
        <v>11</v>
      </c>
      <c r="E278" s="126">
        <v>210.72</v>
      </c>
      <c r="F278" s="19">
        <f t="shared" si="30"/>
        <v>2317.92</v>
      </c>
      <c r="H278" s="6"/>
    </row>
    <row r="279" spans="1:8" x14ac:dyDescent="0.3">
      <c r="A279" s="17" t="s">
        <v>405</v>
      </c>
      <c r="B279" s="18" t="s">
        <v>406</v>
      </c>
      <c r="C279" s="17" t="s">
        <v>84</v>
      </c>
      <c r="D279" s="126">
        <v>8</v>
      </c>
      <c r="E279" s="126">
        <v>155.35</v>
      </c>
      <c r="F279" s="19">
        <f t="shared" si="30"/>
        <v>1242.8</v>
      </c>
      <c r="H279" s="6"/>
    </row>
    <row r="280" spans="1:8" x14ac:dyDescent="0.3">
      <c r="A280" s="17" t="s">
        <v>407</v>
      </c>
      <c r="B280" s="18" t="s">
        <v>408</v>
      </c>
      <c r="C280" s="17" t="s">
        <v>84</v>
      </c>
      <c r="D280" s="126">
        <v>12</v>
      </c>
      <c r="E280" s="126">
        <v>202.01</v>
      </c>
      <c r="F280" s="19">
        <f t="shared" si="30"/>
        <v>2424.12</v>
      </c>
      <c r="H280" s="6"/>
    </row>
    <row r="281" spans="1:8" x14ac:dyDescent="0.3">
      <c r="A281" s="17" t="s">
        <v>409</v>
      </c>
      <c r="B281" s="18" t="s">
        <v>608</v>
      </c>
      <c r="C281" s="17" t="s">
        <v>84</v>
      </c>
      <c r="D281" s="126">
        <v>4</v>
      </c>
      <c r="E281" s="126">
        <v>389.27</v>
      </c>
      <c r="F281" s="19">
        <f t="shared" si="30"/>
        <v>1557.08</v>
      </c>
      <c r="H281" s="6"/>
    </row>
    <row r="282" spans="1:8" s="7" customFormat="1" x14ac:dyDescent="0.3">
      <c r="A282" s="14" t="s">
        <v>410</v>
      </c>
      <c r="B282" s="15" t="s">
        <v>411</v>
      </c>
      <c r="C282" s="14"/>
      <c r="D282" s="127"/>
      <c r="E282" s="127"/>
      <c r="F282" s="16">
        <f>SUM(F283)</f>
        <v>21881.919999999998</v>
      </c>
      <c r="G282" s="41"/>
      <c r="H282" s="6"/>
    </row>
    <row r="283" spans="1:8" x14ac:dyDescent="0.3">
      <c r="A283" s="17" t="s">
        <v>412</v>
      </c>
      <c r="B283" s="18" t="s">
        <v>413</v>
      </c>
      <c r="C283" s="17" t="s">
        <v>84</v>
      </c>
      <c r="D283" s="126">
        <v>122</v>
      </c>
      <c r="E283" s="126">
        <v>179.36</v>
      </c>
      <c r="F283" s="19">
        <f t="shared" ref="F283" si="31">ROUND(D283*E283,2)</f>
        <v>21881.919999999998</v>
      </c>
      <c r="H283" s="6"/>
    </row>
    <row r="284" spans="1:8" s="7" customFormat="1" x14ac:dyDescent="0.3">
      <c r="A284" s="14" t="s">
        <v>414</v>
      </c>
      <c r="B284" s="15" t="s">
        <v>415</v>
      </c>
      <c r="C284" s="14"/>
      <c r="D284" s="127"/>
      <c r="E284" s="127"/>
      <c r="F284" s="16">
        <f>SUM(F285:F286)</f>
        <v>1509.14</v>
      </c>
      <c r="G284" s="41"/>
      <c r="H284" s="6"/>
    </row>
    <row r="285" spans="1:8" x14ac:dyDescent="0.3">
      <c r="A285" s="17" t="s">
        <v>416</v>
      </c>
      <c r="B285" s="18" t="s">
        <v>417</v>
      </c>
      <c r="C285" s="17" t="s">
        <v>84</v>
      </c>
      <c r="D285" s="126">
        <v>1</v>
      </c>
      <c r="E285" s="126">
        <v>277.74</v>
      </c>
      <c r="F285" s="19">
        <f t="shared" ref="F285:F286" si="32">ROUND(D285*E285,2)</f>
        <v>277.74</v>
      </c>
      <c r="H285" s="6"/>
    </row>
    <row r="286" spans="1:8" x14ac:dyDescent="0.3">
      <c r="A286" s="17" t="s">
        <v>418</v>
      </c>
      <c r="B286" s="18" t="s">
        <v>419</v>
      </c>
      <c r="C286" s="17" t="s">
        <v>84</v>
      </c>
      <c r="D286" s="126">
        <v>4</v>
      </c>
      <c r="E286" s="126">
        <v>307.85000000000002</v>
      </c>
      <c r="F286" s="19">
        <f t="shared" si="32"/>
        <v>1231.4000000000001</v>
      </c>
      <c r="H286" s="6"/>
    </row>
    <row r="287" spans="1:8" s="7" customFormat="1" x14ac:dyDescent="0.3">
      <c r="A287" s="14" t="s">
        <v>420</v>
      </c>
      <c r="B287" s="15" t="s">
        <v>421</v>
      </c>
      <c r="C287" s="14"/>
      <c r="D287" s="127"/>
      <c r="E287" s="127"/>
      <c r="F287" s="16">
        <f>SUM(F288:F293)</f>
        <v>16556.419999999998</v>
      </c>
      <c r="G287" s="41"/>
      <c r="H287" s="6"/>
    </row>
    <row r="288" spans="1:8" x14ac:dyDescent="0.3">
      <c r="A288" s="17" t="s">
        <v>422</v>
      </c>
      <c r="B288" s="18" t="s">
        <v>689</v>
      </c>
      <c r="C288" s="17" t="s">
        <v>75</v>
      </c>
      <c r="D288" s="126">
        <v>184</v>
      </c>
      <c r="E288" s="126">
        <v>51.28</v>
      </c>
      <c r="F288" s="19">
        <f t="shared" ref="F288:F293" si="33">ROUND(D288*E288,2)</f>
        <v>9435.52</v>
      </c>
      <c r="H288" s="6"/>
    </row>
    <row r="289" spans="1:8" x14ac:dyDescent="0.3">
      <c r="A289" s="17" t="s">
        <v>423</v>
      </c>
      <c r="B289" s="18" t="s">
        <v>424</v>
      </c>
      <c r="C289" s="17" t="s">
        <v>75</v>
      </c>
      <c r="D289" s="126">
        <v>130</v>
      </c>
      <c r="E289" s="126">
        <v>31.84</v>
      </c>
      <c r="F289" s="19">
        <f t="shared" si="33"/>
        <v>4139.2</v>
      </c>
      <c r="H289" s="6"/>
    </row>
    <row r="290" spans="1:8" x14ac:dyDescent="0.3">
      <c r="A290" s="17" t="s">
        <v>425</v>
      </c>
      <c r="B290" s="18" t="s">
        <v>426</v>
      </c>
      <c r="C290" s="17" t="s">
        <v>84</v>
      </c>
      <c r="D290" s="126">
        <v>8</v>
      </c>
      <c r="E290" s="126">
        <v>164.85</v>
      </c>
      <c r="F290" s="19">
        <f t="shared" si="33"/>
        <v>1318.8</v>
      </c>
      <c r="H290" s="6"/>
    </row>
    <row r="291" spans="1:8" x14ac:dyDescent="0.3">
      <c r="A291" s="17" t="s">
        <v>427</v>
      </c>
      <c r="B291" s="18" t="s">
        <v>428</v>
      </c>
      <c r="C291" s="17" t="s">
        <v>84</v>
      </c>
      <c r="D291" s="126">
        <v>10</v>
      </c>
      <c r="E291" s="126">
        <v>45.98</v>
      </c>
      <c r="F291" s="19">
        <f t="shared" si="33"/>
        <v>459.8</v>
      </c>
      <c r="H291" s="6"/>
    </row>
    <row r="292" spans="1:8" x14ac:dyDescent="0.3">
      <c r="A292" s="17" t="s">
        <v>429</v>
      </c>
      <c r="B292" s="18" t="s">
        <v>430</v>
      </c>
      <c r="C292" s="17" t="s">
        <v>84</v>
      </c>
      <c r="D292" s="126">
        <v>10</v>
      </c>
      <c r="E292" s="126">
        <v>58.45</v>
      </c>
      <c r="F292" s="19">
        <f t="shared" si="33"/>
        <v>584.5</v>
      </c>
      <c r="H292" s="6"/>
    </row>
    <row r="293" spans="1:8" x14ac:dyDescent="0.3">
      <c r="A293" s="17" t="s">
        <v>431</v>
      </c>
      <c r="B293" s="18" t="s">
        <v>432</v>
      </c>
      <c r="C293" s="17" t="s">
        <v>84</v>
      </c>
      <c r="D293" s="126">
        <v>15</v>
      </c>
      <c r="E293" s="126">
        <v>41.24</v>
      </c>
      <c r="F293" s="19">
        <f t="shared" si="33"/>
        <v>618.6</v>
      </c>
      <c r="H293" s="6"/>
    </row>
    <row r="294" spans="1:8" x14ac:dyDescent="0.3">
      <c r="A294" s="17"/>
      <c r="B294" s="18"/>
      <c r="C294" s="17"/>
      <c r="D294" s="126"/>
      <c r="E294" s="126"/>
      <c r="F294" s="19"/>
      <c r="H294" s="6"/>
    </row>
    <row r="295" spans="1:8" s="4" customFormat="1" x14ac:dyDescent="0.3">
      <c r="A295" s="11" t="s">
        <v>433</v>
      </c>
      <c r="B295" s="12" t="s">
        <v>434</v>
      </c>
      <c r="C295" s="11"/>
      <c r="D295" s="128"/>
      <c r="E295" s="128"/>
      <c r="F295" s="13">
        <f>SUM(F296,F299)</f>
        <v>7704.2000000000007</v>
      </c>
      <c r="G295" s="41"/>
      <c r="H295" s="6"/>
    </row>
    <row r="296" spans="1:8" s="7" customFormat="1" x14ac:dyDescent="0.3">
      <c r="A296" s="14" t="s">
        <v>435</v>
      </c>
      <c r="B296" s="15" t="s">
        <v>436</v>
      </c>
      <c r="C296" s="14"/>
      <c r="D296" s="127"/>
      <c r="E296" s="127"/>
      <c r="F296" s="16">
        <f>SUM(F297:F298)</f>
        <v>6454.7900000000009</v>
      </c>
      <c r="G296" s="41"/>
      <c r="H296" s="6"/>
    </row>
    <row r="297" spans="1:8" x14ac:dyDescent="0.3">
      <c r="A297" s="17" t="s">
        <v>437</v>
      </c>
      <c r="B297" s="18" t="s">
        <v>752</v>
      </c>
      <c r="C297" s="17" t="s">
        <v>41</v>
      </c>
      <c r="D297" s="126">
        <v>110.52</v>
      </c>
      <c r="E297" s="126">
        <v>47.13</v>
      </c>
      <c r="F297" s="19">
        <f t="shared" ref="F297:F298" si="34">ROUND(D297*E297,2)</f>
        <v>5208.8100000000004</v>
      </c>
      <c r="H297" s="6"/>
    </row>
    <row r="298" spans="1:8" x14ac:dyDescent="0.3">
      <c r="A298" s="17" t="s">
        <v>753</v>
      </c>
      <c r="B298" s="18" t="s">
        <v>754</v>
      </c>
      <c r="C298" s="17" t="s">
        <v>41</v>
      </c>
      <c r="D298" s="126">
        <v>49.72</v>
      </c>
      <c r="E298" s="126">
        <v>25.06</v>
      </c>
      <c r="F298" s="19">
        <f t="shared" si="34"/>
        <v>1245.98</v>
      </c>
      <c r="H298" s="6"/>
    </row>
    <row r="299" spans="1:8" s="7" customFormat="1" x14ac:dyDescent="0.3">
      <c r="A299" s="14" t="s">
        <v>438</v>
      </c>
      <c r="B299" s="15" t="s">
        <v>439</v>
      </c>
      <c r="C299" s="14"/>
      <c r="D299" s="127"/>
      <c r="E299" s="127"/>
      <c r="F299" s="16">
        <f>SUM(F300:F301)</f>
        <v>1249.4100000000001</v>
      </c>
      <c r="G299" s="41"/>
      <c r="H299" s="6"/>
    </row>
    <row r="300" spans="1:8" x14ac:dyDescent="0.3">
      <c r="A300" s="17" t="s">
        <v>440</v>
      </c>
      <c r="B300" s="18" t="s">
        <v>688</v>
      </c>
      <c r="C300" s="17" t="s">
        <v>41</v>
      </c>
      <c r="D300" s="126">
        <v>64</v>
      </c>
      <c r="E300" s="126">
        <v>18.84</v>
      </c>
      <c r="F300" s="19">
        <f t="shared" ref="F300:F301" si="35">ROUND(D300*E300,2)</f>
        <v>1205.76</v>
      </c>
      <c r="H300" s="6"/>
    </row>
    <row r="301" spans="1:8" x14ac:dyDescent="0.3">
      <c r="A301" s="17" t="s">
        <v>441</v>
      </c>
      <c r="B301" s="18" t="s">
        <v>442</v>
      </c>
      <c r="C301" s="17" t="s">
        <v>443</v>
      </c>
      <c r="D301" s="126">
        <v>5</v>
      </c>
      <c r="E301" s="126">
        <v>8.73</v>
      </c>
      <c r="F301" s="19">
        <f t="shared" si="35"/>
        <v>43.65</v>
      </c>
      <c r="H301" s="6"/>
    </row>
    <row r="302" spans="1:8" x14ac:dyDescent="0.3">
      <c r="A302" s="17"/>
      <c r="B302" s="18"/>
      <c r="C302" s="17"/>
      <c r="D302" s="126"/>
      <c r="E302" s="126"/>
      <c r="F302" s="19"/>
      <c r="H302" s="6"/>
    </row>
    <row r="303" spans="1:8" s="4" customFormat="1" x14ac:dyDescent="0.3">
      <c r="A303" s="11" t="s">
        <v>444</v>
      </c>
      <c r="B303" s="12" t="s">
        <v>445</v>
      </c>
      <c r="C303" s="11"/>
      <c r="D303" s="128"/>
      <c r="E303" s="128"/>
      <c r="F303" s="13">
        <f>SUM(F304,F307,F313)</f>
        <v>113306.51000000001</v>
      </c>
      <c r="G303" s="41"/>
      <c r="H303" s="6"/>
    </row>
    <row r="304" spans="1:8" s="7" customFormat="1" x14ac:dyDescent="0.3">
      <c r="A304" s="14" t="s">
        <v>446</v>
      </c>
      <c r="B304" s="15" t="s">
        <v>447</v>
      </c>
      <c r="C304" s="14"/>
      <c r="D304" s="127"/>
      <c r="E304" s="127"/>
      <c r="F304" s="16">
        <f>SUM(F305:F306)</f>
        <v>39636.93</v>
      </c>
      <c r="G304" s="41"/>
      <c r="H304" s="6"/>
    </row>
    <row r="305" spans="1:8" x14ac:dyDescent="0.3">
      <c r="A305" s="17" t="s">
        <v>448</v>
      </c>
      <c r="B305" s="18" t="s">
        <v>449</v>
      </c>
      <c r="C305" s="17" t="s">
        <v>41</v>
      </c>
      <c r="D305" s="126">
        <v>900.43</v>
      </c>
      <c r="E305" s="126">
        <v>10.050000000000001</v>
      </c>
      <c r="F305" s="19">
        <f t="shared" ref="F305:F306" si="36">ROUND(D305*E305,2)</f>
        <v>9049.32</v>
      </c>
      <c r="H305" s="6"/>
    </row>
    <row r="306" spans="1:8" x14ac:dyDescent="0.3">
      <c r="A306" s="17" t="s">
        <v>450</v>
      </c>
      <c r="B306" s="18" t="s">
        <v>451</v>
      </c>
      <c r="C306" s="17" t="s">
        <v>41</v>
      </c>
      <c r="D306" s="126">
        <v>900.43</v>
      </c>
      <c r="E306" s="126">
        <v>33.97</v>
      </c>
      <c r="F306" s="19">
        <f t="shared" si="36"/>
        <v>30587.61</v>
      </c>
      <c r="H306" s="6"/>
    </row>
    <row r="307" spans="1:8" s="7" customFormat="1" x14ac:dyDescent="0.3">
      <c r="A307" s="14" t="s">
        <v>452</v>
      </c>
      <c r="B307" s="15" t="s">
        <v>453</v>
      </c>
      <c r="C307" s="14"/>
      <c r="D307" s="127"/>
      <c r="E307" s="127"/>
      <c r="F307" s="16">
        <f>SUM(F308:F312)</f>
        <v>54350.48</v>
      </c>
      <c r="G307" s="41"/>
      <c r="H307" s="6"/>
    </row>
    <row r="308" spans="1:8" x14ac:dyDescent="0.3">
      <c r="A308" s="17" t="s">
        <v>454</v>
      </c>
      <c r="B308" s="18" t="s">
        <v>449</v>
      </c>
      <c r="C308" s="17" t="s">
        <v>41</v>
      </c>
      <c r="D308" s="126">
        <v>473.28</v>
      </c>
      <c r="E308" s="126">
        <v>5.56</v>
      </c>
      <c r="F308" s="19">
        <f t="shared" ref="F308:F312" si="37">ROUND(D308*E308,2)</f>
        <v>2631.44</v>
      </c>
      <c r="H308" s="6"/>
    </row>
    <row r="309" spans="1:8" x14ac:dyDescent="0.3">
      <c r="A309" s="17" t="s">
        <v>455</v>
      </c>
      <c r="B309" s="18" t="s">
        <v>456</v>
      </c>
      <c r="C309" s="17" t="s">
        <v>41</v>
      </c>
      <c r="D309" s="126">
        <v>473.28</v>
      </c>
      <c r="E309" s="126">
        <v>27.79</v>
      </c>
      <c r="F309" s="19">
        <f t="shared" si="37"/>
        <v>13152.45</v>
      </c>
      <c r="H309" s="6"/>
    </row>
    <row r="310" spans="1:8" x14ac:dyDescent="0.3">
      <c r="A310" s="17" t="s">
        <v>457</v>
      </c>
      <c r="B310" s="18" t="s">
        <v>458</v>
      </c>
      <c r="C310" s="17" t="s">
        <v>41</v>
      </c>
      <c r="D310" s="126">
        <v>895.49</v>
      </c>
      <c r="E310" s="126">
        <v>16.39</v>
      </c>
      <c r="F310" s="19">
        <f t="shared" si="37"/>
        <v>14677.08</v>
      </c>
      <c r="H310" s="6"/>
    </row>
    <row r="311" spans="1:8" x14ac:dyDescent="0.3">
      <c r="A311" s="17" t="s">
        <v>459</v>
      </c>
      <c r="B311" s="18" t="s">
        <v>460</v>
      </c>
      <c r="C311" s="17" t="s">
        <v>41</v>
      </c>
      <c r="D311" s="126">
        <v>429.79</v>
      </c>
      <c r="E311" s="126">
        <v>55.48</v>
      </c>
      <c r="F311" s="19">
        <f t="shared" si="37"/>
        <v>23844.75</v>
      </c>
      <c r="H311" s="6"/>
    </row>
    <row r="312" spans="1:8" x14ac:dyDescent="0.3">
      <c r="A312" s="17" t="s">
        <v>764</v>
      </c>
      <c r="B312" s="18" t="s">
        <v>461</v>
      </c>
      <c r="C312" s="17" t="s">
        <v>40</v>
      </c>
      <c r="D312" s="126">
        <v>6</v>
      </c>
      <c r="E312" s="126">
        <v>7.46</v>
      </c>
      <c r="F312" s="19">
        <f t="shared" si="37"/>
        <v>44.76</v>
      </c>
      <c r="H312" s="6"/>
    </row>
    <row r="313" spans="1:8" s="7" customFormat="1" x14ac:dyDescent="0.3">
      <c r="A313" s="14" t="s">
        <v>462</v>
      </c>
      <c r="B313" s="15" t="s">
        <v>463</v>
      </c>
      <c r="C313" s="14"/>
      <c r="D313" s="127"/>
      <c r="E313" s="127"/>
      <c r="F313" s="16">
        <f>SUM(F314:F315)</f>
        <v>19319.099999999999</v>
      </c>
      <c r="G313" s="41"/>
      <c r="H313" s="6"/>
    </row>
    <row r="314" spans="1:8" x14ac:dyDescent="0.3">
      <c r="A314" s="17" t="s">
        <v>464</v>
      </c>
      <c r="B314" s="18" t="s">
        <v>449</v>
      </c>
      <c r="C314" s="17" t="s">
        <v>41</v>
      </c>
      <c r="D314" s="126">
        <v>488.72</v>
      </c>
      <c r="E314" s="126">
        <v>5.56</v>
      </c>
      <c r="F314" s="19">
        <f t="shared" ref="F314:F315" si="38">ROUND(D314*E314,2)</f>
        <v>2717.28</v>
      </c>
      <c r="H314" s="6"/>
    </row>
    <row r="315" spans="1:8" x14ac:dyDescent="0.3">
      <c r="A315" s="17" t="s">
        <v>465</v>
      </c>
      <c r="B315" s="18" t="s">
        <v>451</v>
      </c>
      <c r="C315" s="17" t="s">
        <v>41</v>
      </c>
      <c r="D315" s="126">
        <v>488.72</v>
      </c>
      <c r="E315" s="126">
        <v>33.97</v>
      </c>
      <c r="F315" s="19">
        <f t="shared" si="38"/>
        <v>16601.82</v>
      </c>
      <c r="H315" s="6"/>
    </row>
    <row r="316" spans="1:8" x14ac:dyDescent="0.3">
      <c r="A316" s="17"/>
      <c r="B316" s="18"/>
      <c r="C316" s="17"/>
      <c r="D316" s="126"/>
      <c r="E316" s="126"/>
      <c r="F316" s="19"/>
      <c r="H316" s="6"/>
    </row>
    <row r="317" spans="1:8" s="4" customFormat="1" x14ac:dyDescent="0.3">
      <c r="A317" s="11" t="s">
        <v>466</v>
      </c>
      <c r="B317" s="12" t="s">
        <v>467</v>
      </c>
      <c r="C317" s="11"/>
      <c r="D317" s="128"/>
      <c r="E317" s="128"/>
      <c r="F317" s="13">
        <f>SUM(F318,F322,F325,F328)</f>
        <v>113541.77000000002</v>
      </c>
      <c r="G317" s="41"/>
      <c r="H317" s="6"/>
    </row>
    <row r="318" spans="1:8" s="7" customFormat="1" x14ac:dyDescent="0.3">
      <c r="A318" s="14" t="s">
        <v>468</v>
      </c>
      <c r="B318" s="15" t="s">
        <v>469</v>
      </c>
      <c r="C318" s="14"/>
      <c r="D318" s="127"/>
      <c r="E318" s="127"/>
      <c r="F318" s="16">
        <f>SUM(F319:F321)</f>
        <v>47986.21</v>
      </c>
      <c r="G318" s="41"/>
      <c r="H318" s="6"/>
    </row>
    <row r="319" spans="1:8" x14ac:dyDescent="0.3">
      <c r="A319" s="17" t="s">
        <v>470</v>
      </c>
      <c r="B319" s="18" t="s">
        <v>471</v>
      </c>
      <c r="C319" s="17" t="s">
        <v>41</v>
      </c>
      <c r="D319" s="126">
        <v>754.5</v>
      </c>
      <c r="E319" s="126">
        <v>31.47</v>
      </c>
      <c r="F319" s="19">
        <f t="shared" ref="F319:F321" si="39">ROUND(D319*E319,2)</f>
        <v>23744.12</v>
      </c>
      <c r="H319" s="6"/>
    </row>
    <row r="320" spans="1:8" x14ac:dyDescent="0.3">
      <c r="A320" s="17" t="s">
        <v>472</v>
      </c>
      <c r="B320" s="18" t="s">
        <v>609</v>
      </c>
      <c r="C320" s="17" t="s">
        <v>41</v>
      </c>
      <c r="D320" s="126">
        <v>754.5</v>
      </c>
      <c r="E320" s="126">
        <v>7.07</v>
      </c>
      <c r="F320" s="19">
        <f t="shared" si="39"/>
        <v>5334.32</v>
      </c>
      <c r="H320" s="6"/>
    </row>
    <row r="321" spans="1:8" x14ac:dyDescent="0.3">
      <c r="A321" s="17" t="s">
        <v>474</v>
      </c>
      <c r="B321" s="18" t="s">
        <v>475</v>
      </c>
      <c r="C321" s="17" t="s">
        <v>41</v>
      </c>
      <c r="D321" s="126">
        <v>754.5</v>
      </c>
      <c r="E321" s="126">
        <v>25.06</v>
      </c>
      <c r="F321" s="19">
        <f t="shared" si="39"/>
        <v>18907.77</v>
      </c>
      <c r="H321" s="6"/>
    </row>
    <row r="322" spans="1:8" s="7" customFormat="1" x14ac:dyDescent="0.3">
      <c r="A322" s="14" t="s">
        <v>476</v>
      </c>
      <c r="B322" s="15" t="s">
        <v>477</v>
      </c>
      <c r="C322" s="14"/>
      <c r="D322" s="127"/>
      <c r="E322" s="127"/>
      <c r="F322" s="16">
        <f>SUM(F323:F324)</f>
        <v>55879.770000000004</v>
      </c>
      <c r="G322" s="41"/>
      <c r="H322" s="6"/>
    </row>
    <row r="323" spans="1:8" x14ac:dyDescent="0.3">
      <c r="A323" s="17" t="s">
        <v>478</v>
      </c>
      <c r="B323" s="18" t="s">
        <v>755</v>
      </c>
      <c r="C323" s="17" t="s">
        <v>41</v>
      </c>
      <c r="D323" s="126">
        <v>137.12</v>
      </c>
      <c r="E323" s="126">
        <v>54.17</v>
      </c>
      <c r="F323" s="19">
        <f t="shared" ref="F323:F324" si="40">ROUND(D323*E323,2)</f>
        <v>7427.79</v>
      </c>
      <c r="H323" s="6"/>
    </row>
    <row r="324" spans="1:8" x14ac:dyDescent="0.3">
      <c r="A324" s="17" t="s">
        <v>479</v>
      </c>
      <c r="B324" s="18" t="s">
        <v>480</v>
      </c>
      <c r="C324" s="17" t="s">
        <v>41</v>
      </c>
      <c r="D324" s="126">
        <v>617.38</v>
      </c>
      <c r="E324" s="126">
        <v>78.48</v>
      </c>
      <c r="F324" s="19">
        <f t="shared" si="40"/>
        <v>48451.98</v>
      </c>
      <c r="H324" s="6"/>
    </row>
    <row r="325" spans="1:8" s="7" customFormat="1" x14ac:dyDescent="0.3">
      <c r="A325" s="14" t="s">
        <v>481</v>
      </c>
      <c r="B325" s="15" t="s">
        <v>482</v>
      </c>
      <c r="C325" s="14"/>
      <c r="D325" s="127"/>
      <c r="E325" s="127"/>
      <c r="F325" s="16">
        <f>SUM(F326:F327)</f>
        <v>3937.32</v>
      </c>
      <c r="G325" s="41"/>
      <c r="H325" s="6"/>
    </row>
    <row r="326" spans="1:8" x14ac:dyDescent="0.3">
      <c r="A326" s="17" t="s">
        <v>483</v>
      </c>
      <c r="B326" s="18" t="s">
        <v>484</v>
      </c>
      <c r="C326" s="17" t="s">
        <v>75</v>
      </c>
      <c r="D326" s="126">
        <v>26</v>
      </c>
      <c r="E326" s="126">
        <v>92.15</v>
      </c>
      <c r="F326" s="19">
        <f t="shared" ref="F326:F327" si="41">ROUND(D326*E326,2)</f>
        <v>2395.9</v>
      </c>
      <c r="H326" s="6"/>
    </row>
    <row r="327" spans="1:8" x14ac:dyDescent="0.3">
      <c r="A327" s="17" t="s">
        <v>485</v>
      </c>
      <c r="B327" s="18" t="s">
        <v>486</v>
      </c>
      <c r="C327" s="17" t="s">
        <v>75</v>
      </c>
      <c r="D327" s="126">
        <v>14.8</v>
      </c>
      <c r="E327" s="126">
        <v>104.15</v>
      </c>
      <c r="F327" s="19">
        <f t="shared" si="41"/>
        <v>1541.42</v>
      </c>
      <c r="H327" s="6"/>
    </row>
    <row r="328" spans="1:8" s="7" customFormat="1" x14ac:dyDescent="0.3">
      <c r="A328" s="14" t="s">
        <v>487</v>
      </c>
      <c r="B328" s="15" t="s">
        <v>488</v>
      </c>
      <c r="C328" s="14"/>
      <c r="D328" s="127"/>
      <c r="E328" s="127"/>
      <c r="F328" s="16">
        <f>SUM(F329)</f>
        <v>5738.47</v>
      </c>
      <c r="G328" s="41"/>
      <c r="H328" s="6"/>
    </row>
    <row r="329" spans="1:8" x14ac:dyDescent="0.3">
      <c r="A329" s="17" t="s">
        <v>489</v>
      </c>
      <c r="B329" s="18" t="s">
        <v>490</v>
      </c>
      <c r="C329" s="17" t="s">
        <v>75</v>
      </c>
      <c r="D329" s="126">
        <v>83.7</v>
      </c>
      <c r="E329" s="126">
        <v>68.56</v>
      </c>
      <c r="F329" s="19">
        <f t="shared" ref="F329" si="42">ROUND(D329*E329,2)</f>
        <v>5738.47</v>
      </c>
      <c r="H329" s="6"/>
    </row>
    <row r="330" spans="1:8" x14ac:dyDescent="0.3">
      <c r="A330" s="17"/>
      <c r="B330" s="18"/>
      <c r="C330" s="17"/>
      <c r="D330" s="126"/>
      <c r="E330" s="126"/>
      <c r="F330" s="19"/>
      <c r="H330" s="6"/>
    </row>
    <row r="331" spans="1:8" s="4" customFormat="1" x14ac:dyDescent="0.3">
      <c r="A331" s="11" t="s">
        <v>491</v>
      </c>
      <c r="B331" s="12" t="s">
        <v>492</v>
      </c>
      <c r="C331" s="11"/>
      <c r="D331" s="128"/>
      <c r="E331" s="128"/>
      <c r="F331" s="13">
        <f>SUM(F332)</f>
        <v>18206.060000000001</v>
      </c>
      <c r="G331" s="41"/>
      <c r="H331" s="6"/>
    </row>
    <row r="332" spans="1:8" s="7" customFormat="1" x14ac:dyDescent="0.3">
      <c r="A332" s="14" t="s">
        <v>493</v>
      </c>
      <c r="B332" s="15" t="s">
        <v>492</v>
      </c>
      <c r="C332" s="14"/>
      <c r="D332" s="127"/>
      <c r="E332" s="127"/>
      <c r="F332" s="16">
        <f>SUM(F333:F334)</f>
        <v>18206.060000000001</v>
      </c>
      <c r="G332" s="41"/>
      <c r="H332" s="6"/>
    </row>
    <row r="333" spans="1:8" x14ac:dyDescent="0.3">
      <c r="A333" s="17" t="s">
        <v>494</v>
      </c>
      <c r="B333" s="18" t="s">
        <v>495</v>
      </c>
      <c r="C333" s="17" t="s">
        <v>41</v>
      </c>
      <c r="D333" s="126">
        <v>208.06</v>
      </c>
      <c r="E333" s="126">
        <v>71.63</v>
      </c>
      <c r="F333" s="19">
        <f t="shared" ref="F333:F334" si="43">ROUND(D333*E333,2)</f>
        <v>14903.34</v>
      </c>
      <c r="H333" s="6"/>
    </row>
    <row r="334" spans="1:8" x14ac:dyDescent="0.3">
      <c r="A334" s="17" t="s">
        <v>496</v>
      </c>
      <c r="B334" s="18" t="s">
        <v>497</v>
      </c>
      <c r="C334" s="17" t="s">
        <v>41</v>
      </c>
      <c r="D334" s="126">
        <v>26.68</v>
      </c>
      <c r="E334" s="126">
        <v>123.79</v>
      </c>
      <c r="F334" s="19">
        <f t="shared" si="43"/>
        <v>3302.72</v>
      </c>
      <c r="H334" s="6"/>
    </row>
    <row r="335" spans="1:8" x14ac:dyDescent="0.3">
      <c r="A335" s="17"/>
      <c r="B335" s="18"/>
      <c r="C335" s="17"/>
      <c r="D335" s="126"/>
      <c r="E335" s="126"/>
      <c r="F335" s="19"/>
      <c r="H335" s="6"/>
    </row>
    <row r="336" spans="1:8" s="4" customFormat="1" x14ac:dyDescent="0.3">
      <c r="A336" s="11" t="s">
        <v>498</v>
      </c>
      <c r="B336" s="12" t="s">
        <v>499</v>
      </c>
      <c r="C336" s="11"/>
      <c r="D336" s="128"/>
      <c r="E336" s="128"/>
      <c r="F336" s="13">
        <f>SUM(F337,F340,F344)</f>
        <v>60614.86</v>
      </c>
      <c r="G336" s="41"/>
      <c r="H336" s="6"/>
    </row>
    <row r="337" spans="1:8" s="7" customFormat="1" ht="15.75" customHeight="1" x14ac:dyDescent="0.3">
      <c r="A337" s="14" t="s">
        <v>500</v>
      </c>
      <c r="B337" s="15" t="s">
        <v>501</v>
      </c>
      <c r="C337" s="14"/>
      <c r="D337" s="127"/>
      <c r="E337" s="127"/>
      <c r="F337" s="16">
        <f>SUM(F338:F339)</f>
        <v>37952.04</v>
      </c>
      <c r="G337" s="41"/>
      <c r="H337" s="6"/>
    </row>
    <row r="338" spans="1:8" x14ac:dyDescent="0.3">
      <c r="A338" s="17" t="s">
        <v>502</v>
      </c>
      <c r="B338" s="18" t="s">
        <v>503</v>
      </c>
      <c r="C338" s="17" t="s">
        <v>41</v>
      </c>
      <c r="D338" s="126">
        <v>857.49</v>
      </c>
      <c r="E338" s="126">
        <v>21.45</v>
      </c>
      <c r="F338" s="19">
        <f t="shared" ref="F338:F339" si="44">ROUND(D338*E338,2)</f>
        <v>18393.16</v>
      </c>
      <c r="H338" s="6"/>
    </row>
    <row r="339" spans="1:8" x14ac:dyDescent="0.3">
      <c r="A339" s="17" t="s">
        <v>504</v>
      </c>
      <c r="B339" s="18" t="s">
        <v>505</v>
      </c>
      <c r="C339" s="17" t="s">
        <v>33</v>
      </c>
      <c r="D339" s="126">
        <v>855.22</v>
      </c>
      <c r="E339" s="126">
        <v>22.87</v>
      </c>
      <c r="F339" s="19">
        <f t="shared" si="44"/>
        <v>19558.88</v>
      </c>
      <c r="H339" s="6"/>
    </row>
    <row r="340" spans="1:8" s="7" customFormat="1" x14ac:dyDescent="0.3">
      <c r="A340" s="14" t="s">
        <v>506</v>
      </c>
      <c r="B340" s="15" t="s">
        <v>507</v>
      </c>
      <c r="C340" s="14"/>
      <c r="D340" s="127"/>
      <c r="E340" s="127"/>
      <c r="F340" s="16">
        <f>SUM(F341:F343)</f>
        <v>12820</v>
      </c>
      <c r="G340" s="41"/>
      <c r="H340" s="6"/>
    </row>
    <row r="341" spans="1:8" x14ac:dyDescent="0.3">
      <c r="A341" s="17" t="s">
        <v>508</v>
      </c>
      <c r="B341" s="18" t="s">
        <v>509</v>
      </c>
      <c r="C341" s="17" t="s">
        <v>41</v>
      </c>
      <c r="D341" s="126">
        <v>182.73</v>
      </c>
      <c r="E341" s="126">
        <v>39.6</v>
      </c>
      <c r="F341" s="19">
        <f t="shared" ref="F341:F343" si="45">ROUND(D341*E341,2)</f>
        <v>7236.11</v>
      </c>
      <c r="H341" s="6"/>
    </row>
    <row r="342" spans="1:8" x14ac:dyDescent="0.3">
      <c r="A342" s="17" t="s">
        <v>510</v>
      </c>
      <c r="B342" s="18" t="s">
        <v>511</v>
      </c>
      <c r="C342" s="17" t="s">
        <v>33</v>
      </c>
      <c r="D342" s="126">
        <v>218.79</v>
      </c>
      <c r="E342" s="126">
        <v>24.62</v>
      </c>
      <c r="F342" s="19">
        <f t="shared" si="45"/>
        <v>5386.61</v>
      </c>
      <c r="H342" s="6"/>
    </row>
    <row r="343" spans="1:8" x14ac:dyDescent="0.3">
      <c r="A343" s="17" t="s">
        <v>512</v>
      </c>
      <c r="B343" s="18" t="s">
        <v>513</v>
      </c>
      <c r="C343" s="17" t="s">
        <v>75</v>
      </c>
      <c r="D343" s="126">
        <v>18</v>
      </c>
      <c r="E343" s="126">
        <v>10.96</v>
      </c>
      <c r="F343" s="19">
        <f t="shared" si="45"/>
        <v>197.28</v>
      </c>
      <c r="H343" s="6"/>
    </row>
    <row r="344" spans="1:8" s="7" customFormat="1" x14ac:dyDescent="0.3">
      <c r="A344" s="14" t="s">
        <v>514</v>
      </c>
      <c r="B344" s="15" t="s">
        <v>515</v>
      </c>
      <c r="C344" s="14"/>
      <c r="D344" s="127"/>
      <c r="E344" s="127"/>
      <c r="F344" s="16">
        <f>SUM(F345)</f>
        <v>9842.82</v>
      </c>
      <c r="G344" s="41"/>
      <c r="H344" s="6"/>
    </row>
    <row r="345" spans="1:8" x14ac:dyDescent="0.3">
      <c r="A345" s="17" t="s">
        <v>516</v>
      </c>
      <c r="B345" s="18" t="s">
        <v>517</v>
      </c>
      <c r="C345" s="17" t="s">
        <v>41</v>
      </c>
      <c r="D345" s="126">
        <v>488.72</v>
      </c>
      <c r="E345" s="126">
        <v>20.14</v>
      </c>
      <c r="F345" s="19">
        <f t="shared" ref="F345" si="46">ROUND(D345*E345,2)</f>
        <v>9842.82</v>
      </c>
      <c r="H345" s="6"/>
    </row>
    <row r="346" spans="1:8" x14ac:dyDescent="0.3">
      <c r="A346" s="17"/>
      <c r="B346" s="18"/>
      <c r="C346" s="17"/>
      <c r="D346" s="126"/>
      <c r="E346" s="126"/>
      <c r="F346" s="19"/>
      <c r="H346" s="6">
        <v>72179.100000000006</v>
      </c>
    </row>
    <row r="347" spans="1:8" s="4" customFormat="1" x14ac:dyDescent="0.3">
      <c r="A347" s="11" t="s">
        <v>518</v>
      </c>
      <c r="B347" s="12" t="s">
        <v>519</v>
      </c>
      <c r="C347" s="11"/>
      <c r="D347" s="128"/>
      <c r="E347" s="128"/>
      <c r="F347" s="13">
        <f>SUM(F348,F353,F357,F362,F371,F376,F379)</f>
        <v>250732.38</v>
      </c>
      <c r="G347" s="41"/>
      <c r="H347" s="6"/>
    </row>
    <row r="348" spans="1:8" s="7" customFormat="1" x14ac:dyDescent="0.3">
      <c r="A348" s="14" t="s">
        <v>520</v>
      </c>
      <c r="B348" s="15" t="s">
        <v>521</v>
      </c>
      <c r="C348" s="14"/>
      <c r="D348" s="127"/>
      <c r="E348" s="127"/>
      <c r="F348" s="16">
        <f>SUM(F349:F352)</f>
        <v>87882.76</v>
      </c>
      <c r="G348" s="41"/>
      <c r="H348" s="6"/>
    </row>
    <row r="349" spans="1:8" s="7" customFormat="1" x14ac:dyDescent="0.3">
      <c r="A349" s="17" t="s">
        <v>686</v>
      </c>
      <c r="B349" s="20" t="s">
        <v>647</v>
      </c>
      <c r="C349" s="17" t="s">
        <v>40</v>
      </c>
      <c r="D349" s="126">
        <v>66</v>
      </c>
      <c r="E349" s="126">
        <v>385.34</v>
      </c>
      <c r="F349" s="19">
        <f t="shared" ref="F349:F352" si="47">ROUND(D349*E349,2)</f>
        <v>25432.44</v>
      </c>
      <c r="G349" s="41">
        <f>F349+F350</f>
        <v>83497.319999999992</v>
      </c>
      <c r="H349" s="6">
        <f>D349*(2.4-1.85)</f>
        <v>36.29999999999999</v>
      </c>
    </row>
    <row r="350" spans="1:8" s="7" customFormat="1" x14ac:dyDescent="0.3">
      <c r="A350" s="17" t="s">
        <v>687</v>
      </c>
      <c r="B350" s="20" t="s">
        <v>648</v>
      </c>
      <c r="C350" s="17" t="s">
        <v>40</v>
      </c>
      <c r="D350" s="126">
        <v>132.19999999999999</v>
      </c>
      <c r="E350" s="126">
        <v>439.22</v>
      </c>
      <c r="F350" s="19">
        <f t="shared" si="47"/>
        <v>58064.88</v>
      </c>
      <c r="G350" s="41"/>
      <c r="H350" s="6"/>
    </row>
    <row r="351" spans="1:8" x14ac:dyDescent="0.3">
      <c r="A351" s="17" t="s">
        <v>522</v>
      </c>
      <c r="B351" s="18" t="s">
        <v>523</v>
      </c>
      <c r="C351" s="17" t="s">
        <v>84</v>
      </c>
      <c r="D351" s="126">
        <v>1</v>
      </c>
      <c r="E351" s="126">
        <v>1361.45</v>
      </c>
      <c r="F351" s="19">
        <f t="shared" si="47"/>
        <v>1361.45</v>
      </c>
      <c r="H351" s="6"/>
    </row>
    <row r="352" spans="1:8" x14ac:dyDescent="0.3">
      <c r="A352" s="17" t="s">
        <v>524</v>
      </c>
      <c r="B352" s="18" t="s">
        <v>525</v>
      </c>
      <c r="C352" s="17" t="s">
        <v>41</v>
      </c>
      <c r="D352" s="126">
        <v>4.75</v>
      </c>
      <c r="E352" s="126">
        <v>636.63</v>
      </c>
      <c r="F352" s="19">
        <f t="shared" si="47"/>
        <v>3023.99</v>
      </c>
      <c r="H352" s="6"/>
    </row>
    <row r="353" spans="1:8" s="7" customFormat="1" x14ac:dyDescent="0.3">
      <c r="A353" s="14" t="s">
        <v>526</v>
      </c>
      <c r="B353" s="15" t="s">
        <v>527</v>
      </c>
      <c r="C353" s="14"/>
      <c r="D353" s="127"/>
      <c r="E353" s="127"/>
      <c r="F353" s="16">
        <f>SUM(F354:F356)</f>
        <v>28405</v>
      </c>
      <c r="G353" s="41"/>
      <c r="H353" s="6"/>
    </row>
    <row r="354" spans="1:8" x14ac:dyDescent="0.3">
      <c r="A354" s="17" t="s">
        <v>528</v>
      </c>
      <c r="B354" s="18" t="s">
        <v>529</v>
      </c>
      <c r="C354" s="17" t="s">
        <v>41</v>
      </c>
      <c r="D354" s="126">
        <v>325</v>
      </c>
      <c r="E354" s="126">
        <v>30.26</v>
      </c>
      <c r="F354" s="19">
        <f t="shared" ref="F354:F356" si="48">ROUND(D354*E354,2)</f>
        <v>9834.5</v>
      </c>
      <c r="H354" s="6"/>
    </row>
    <row r="355" spans="1:8" x14ac:dyDescent="0.3">
      <c r="A355" s="17" t="s">
        <v>530</v>
      </c>
      <c r="B355" s="18" t="s">
        <v>473</v>
      </c>
      <c r="C355" s="17" t="s">
        <v>41</v>
      </c>
      <c r="D355" s="126">
        <v>325</v>
      </c>
      <c r="E355" s="126">
        <v>7.07</v>
      </c>
      <c r="F355" s="19">
        <f t="shared" si="48"/>
        <v>2297.75</v>
      </c>
      <c r="H355" s="6"/>
    </row>
    <row r="356" spans="1:8" x14ac:dyDescent="0.3">
      <c r="A356" s="17" t="s">
        <v>531</v>
      </c>
      <c r="B356" s="18" t="s">
        <v>532</v>
      </c>
      <c r="C356" s="17" t="s">
        <v>41</v>
      </c>
      <c r="D356" s="126">
        <v>325</v>
      </c>
      <c r="E356" s="126">
        <v>50.07</v>
      </c>
      <c r="F356" s="19">
        <f t="shared" si="48"/>
        <v>16272.75</v>
      </c>
      <c r="H356" s="6"/>
    </row>
    <row r="357" spans="1:8" s="7" customFormat="1" x14ac:dyDescent="0.3">
      <c r="A357" s="14" t="s">
        <v>533</v>
      </c>
      <c r="B357" s="15" t="s">
        <v>534</v>
      </c>
      <c r="C357" s="14"/>
      <c r="D357" s="127"/>
      <c r="E357" s="127"/>
      <c r="F357" s="16">
        <f>SUM(F358:F361)</f>
        <v>41424.57</v>
      </c>
      <c r="G357" s="41"/>
      <c r="H357" s="6"/>
    </row>
    <row r="358" spans="1:8" x14ac:dyDescent="0.3">
      <c r="A358" s="17" t="s">
        <v>535</v>
      </c>
      <c r="B358" s="18" t="s">
        <v>536</v>
      </c>
      <c r="C358" s="17" t="s">
        <v>75</v>
      </c>
      <c r="D358" s="126">
        <v>86</v>
      </c>
      <c r="E358" s="126">
        <v>120.47</v>
      </c>
      <c r="F358" s="19">
        <f t="shared" ref="F358:F361" si="49">ROUND(D358*E358,2)</f>
        <v>10360.42</v>
      </c>
      <c r="H358" s="6"/>
    </row>
    <row r="359" spans="1:8" x14ac:dyDescent="0.3">
      <c r="A359" s="17" t="s">
        <v>537</v>
      </c>
      <c r="B359" s="18" t="s">
        <v>756</v>
      </c>
      <c r="C359" s="17" t="s">
        <v>40</v>
      </c>
      <c r="D359" s="126">
        <v>43</v>
      </c>
      <c r="E359" s="126">
        <v>71.33</v>
      </c>
      <c r="F359" s="19">
        <f t="shared" si="49"/>
        <v>3067.19</v>
      </c>
      <c r="H359" s="6"/>
    </row>
    <row r="360" spans="1:8" ht="33" x14ac:dyDescent="0.3">
      <c r="A360" s="17" t="s">
        <v>538</v>
      </c>
      <c r="B360" s="120" t="s">
        <v>685</v>
      </c>
      <c r="C360" s="17" t="s">
        <v>84</v>
      </c>
      <c r="D360" s="126">
        <v>4</v>
      </c>
      <c r="E360" s="126">
        <v>619.94000000000005</v>
      </c>
      <c r="F360" s="19">
        <f t="shared" si="49"/>
        <v>2479.7600000000002</v>
      </c>
      <c r="H360" s="6"/>
    </row>
    <row r="361" spans="1:8" x14ac:dyDescent="0.3">
      <c r="A361" s="17" t="s">
        <v>539</v>
      </c>
      <c r="B361" s="18" t="s">
        <v>684</v>
      </c>
      <c r="C361" s="17" t="s">
        <v>75</v>
      </c>
      <c r="D361" s="126">
        <v>10</v>
      </c>
      <c r="E361" s="126">
        <v>2551.7199999999998</v>
      </c>
      <c r="F361" s="19">
        <f t="shared" si="49"/>
        <v>25517.200000000001</v>
      </c>
      <c r="H361" s="6"/>
    </row>
    <row r="362" spans="1:8" s="7" customFormat="1" x14ac:dyDescent="0.3">
      <c r="A362" s="14" t="s">
        <v>540</v>
      </c>
      <c r="B362" s="15" t="s">
        <v>541</v>
      </c>
      <c r="C362" s="14"/>
      <c r="D362" s="127"/>
      <c r="E362" s="127"/>
      <c r="F362" s="16">
        <f>SUM(F363:F370)</f>
        <v>30690.969999999998</v>
      </c>
      <c r="G362" s="41"/>
      <c r="H362" s="6"/>
    </row>
    <row r="363" spans="1:8" x14ac:dyDescent="0.3">
      <c r="A363" s="17" t="s">
        <v>542</v>
      </c>
      <c r="B363" s="18" t="s">
        <v>543</v>
      </c>
      <c r="C363" s="17" t="s">
        <v>84</v>
      </c>
      <c r="D363" s="126">
        <v>1</v>
      </c>
      <c r="E363" s="126">
        <v>3940.02</v>
      </c>
      <c r="F363" s="19">
        <f t="shared" ref="F363:F370" si="50">ROUND(D363*E363,2)</f>
        <v>3940.02</v>
      </c>
      <c r="H363" s="6"/>
    </row>
    <row r="364" spans="1:8" x14ac:dyDescent="0.3">
      <c r="A364" s="17" t="s">
        <v>544</v>
      </c>
      <c r="B364" s="18" t="s">
        <v>545</v>
      </c>
      <c r="C364" s="17" t="s">
        <v>41</v>
      </c>
      <c r="D364" s="126">
        <v>47.19</v>
      </c>
      <c r="E364" s="126">
        <v>337.4</v>
      </c>
      <c r="F364" s="19">
        <f t="shared" si="50"/>
        <v>15921.91</v>
      </c>
      <c r="H364" s="6"/>
    </row>
    <row r="365" spans="1:8" x14ac:dyDescent="0.3">
      <c r="A365" s="17" t="s">
        <v>546</v>
      </c>
      <c r="B365" s="18" t="s">
        <v>547</v>
      </c>
      <c r="C365" s="17" t="s">
        <v>41</v>
      </c>
      <c r="D365" s="126">
        <v>28.5</v>
      </c>
      <c r="E365" s="126">
        <v>341.65</v>
      </c>
      <c r="F365" s="19">
        <f t="shared" si="50"/>
        <v>9737.0300000000007</v>
      </c>
      <c r="H365" s="6"/>
    </row>
    <row r="366" spans="1:8" x14ac:dyDescent="0.3">
      <c r="A366" s="17" t="s">
        <v>548</v>
      </c>
      <c r="B366" s="18" t="s">
        <v>549</v>
      </c>
      <c r="C366" s="17" t="s">
        <v>41</v>
      </c>
      <c r="D366" s="126">
        <v>256.5</v>
      </c>
      <c r="E366" s="126">
        <v>3.01</v>
      </c>
      <c r="F366" s="19">
        <f t="shared" si="50"/>
        <v>772.07</v>
      </c>
      <c r="H366" s="6"/>
    </row>
    <row r="367" spans="1:8" x14ac:dyDescent="0.3">
      <c r="A367" s="17" t="s">
        <v>550</v>
      </c>
      <c r="B367" s="18" t="s">
        <v>551</v>
      </c>
      <c r="C367" s="17" t="s">
        <v>84</v>
      </c>
      <c r="D367" s="126">
        <v>2</v>
      </c>
      <c r="E367" s="126">
        <v>17.72</v>
      </c>
      <c r="F367" s="19">
        <f t="shared" si="50"/>
        <v>35.44</v>
      </c>
      <c r="H367" s="6"/>
    </row>
    <row r="368" spans="1:8" x14ac:dyDescent="0.3">
      <c r="A368" s="17" t="s">
        <v>552</v>
      </c>
      <c r="B368" s="18" t="s">
        <v>553</v>
      </c>
      <c r="C368" s="17" t="s">
        <v>84</v>
      </c>
      <c r="D368" s="126">
        <v>5</v>
      </c>
      <c r="E368" s="126">
        <v>35.44</v>
      </c>
      <c r="F368" s="19">
        <f t="shared" si="50"/>
        <v>177.2</v>
      </c>
      <c r="H368" s="6"/>
    </row>
    <row r="369" spans="1:8" x14ac:dyDescent="0.3">
      <c r="A369" s="17" t="s">
        <v>554</v>
      </c>
      <c r="B369" s="18" t="s">
        <v>555</v>
      </c>
      <c r="C369" s="17" t="s">
        <v>84</v>
      </c>
      <c r="D369" s="126">
        <v>10</v>
      </c>
      <c r="E369" s="126">
        <v>8.86</v>
      </c>
      <c r="F369" s="19">
        <f t="shared" si="50"/>
        <v>88.6</v>
      </c>
      <c r="H369" s="6"/>
    </row>
    <row r="370" spans="1:8" x14ac:dyDescent="0.3">
      <c r="A370" s="17" t="s">
        <v>556</v>
      </c>
      <c r="B370" s="18" t="s">
        <v>557</v>
      </c>
      <c r="C370" s="17" t="s">
        <v>84</v>
      </c>
      <c r="D370" s="126">
        <v>1</v>
      </c>
      <c r="E370" s="126">
        <v>18.7</v>
      </c>
      <c r="F370" s="19">
        <f t="shared" si="50"/>
        <v>18.7</v>
      </c>
      <c r="H370" s="6"/>
    </row>
    <row r="371" spans="1:8" s="7" customFormat="1" x14ac:dyDescent="0.3">
      <c r="A371" s="14" t="s">
        <v>558</v>
      </c>
      <c r="B371" s="15" t="s">
        <v>559</v>
      </c>
      <c r="C371" s="14"/>
      <c r="D371" s="127"/>
      <c r="E371" s="127"/>
      <c r="F371" s="16">
        <f>SUM(F372:F375)</f>
        <v>16136.29</v>
      </c>
      <c r="G371" s="41"/>
      <c r="H371" s="6"/>
    </row>
    <row r="372" spans="1:8" x14ac:dyDescent="0.3">
      <c r="A372" s="17" t="s">
        <v>560</v>
      </c>
      <c r="B372" s="18" t="s">
        <v>682</v>
      </c>
      <c r="C372" s="17" t="s">
        <v>41</v>
      </c>
      <c r="D372" s="126">
        <v>813.78</v>
      </c>
      <c r="E372" s="126">
        <v>10.96</v>
      </c>
      <c r="F372" s="19">
        <f t="shared" ref="F372:F375" si="51">ROUND(D372*E372,2)</f>
        <v>8919.0300000000007</v>
      </c>
      <c r="H372" s="6"/>
    </row>
    <row r="373" spans="1:8" x14ac:dyDescent="0.3">
      <c r="A373" s="17" t="s">
        <v>677</v>
      </c>
      <c r="B373" s="18" t="s">
        <v>678</v>
      </c>
      <c r="C373" s="17" t="s">
        <v>84</v>
      </c>
      <c r="D373" s="126">
        <v>34</v>
      </c>
      <c r="E373" s="126">
        <v>12.52</v>
      </c>
      <c r="F373" s="19">
        <f t="shared" si="51"/>
        <v>425.68</v>
      </c>
      <c r="H373" s="6"/>
    </row>
    <row r="374" spans="1:8" x14ac:dyDescent="0.3">
      <c r="A374" s="17" t="s">
        <v>679</v>
      </c>
      <c r="B374" s="18" t="s">
        <v>680</v>
      </c>
      <c r="C374" s="17" t="s">
        <v>33</v>
      </c>
      <c r="D374" s="126">
        <f>D311</f>
        <v>429.79</v>
      </c>
      <c r="E374" s="126">
        <v>9.39</v>
      </c>
      <c r="F374" s="19">
        <f t="shared" si="51"/>
        <v>4035.73</v>
      </c>
      <c r="H374" s="6"/>
    </row>
    <row r="375" spans="1:8" x14ac:dyDescent="0.3">
      <c r="A375" s="17" t="s">
        <v>681</v>
      </c>
      <c r="B375" s="18" t="s">
        <v>683</v>
      </c>
      <c r="C375" s="17" t="s">
        <v>33</v>
      </c>
      <c r="D375" s="126">
        <v>234.74</v>
      </c>
      <c r="E375" s="126">
        <v>11.74</v>
      </c>
      <c r="F375" s="19">
        <f t="shared" si="51"/>
        <v>2755.85</v>
      </c>
      <c r="H375" s="6"/>
    </row>
    <row r="376" spans="1:8" s="7" customFormat="1" x14ac:dyDescent="0.3">
      <c r="A376" s="14" t="s">
        <v>561</v>
      </c>
      <c r="B376" s="15" t="s">
        <v>562</v>
      </c>
      <c r="C376" s="14"/>
      <c r="D376" s="127"/>
      <c r="E376" s="127"/>
      <c r="F376" s="16">
        <f>SUM(F377:F378)</f>
        <v>1716.47</v>
      </c>
      <c r="G376" s="41"/>
      <c r="H376" s="6"/>
    </row>
    <row r="377" spans="1:8" x14ac:dyDescent="0.3">
      <c r="A377" s="17" t="s">
        <v>563</v>
      </c>
      <c r="B377" s="18" t="s">
        <v>564</v>
      </c>
      <c r="C377" s="17" t="s">
        <v>84</v>
      </c>
      <c r="D377" s="126">
        <v>26</v>
      </c>
      <c r="E377" s="126">
        <v>53.3</v>
      </c>
      <c r="F377" s="19">
        <f t="shared" ref="F377:F378" si="52">ROUND(D377*E377,2)</f>
        <v>1385.8</v>
      </c>
      <c r="H377" s="6"/>
    </row>
    <row r="378" spans="1:8" x14ac:dyDescent="0.3">
      <c r="A378" s="17" t="s">
        <v>565</v>
      </c>
      <c r="B378" s="18" t="s">
        <v>566</v>
      </c>
      <c r="C378" s="17" t="s">
        <v>84</v>
      </c>
      <c r="D378" s="126">
        <v>1</v>
      </c>
      <c r="E378" s="126">
        <v>330.67</v>
      </c>
      <c r="F378" s="19">
        <f t="shared" si="52"/>
        <v>330.67</v>
      </c>
      <c r="H378" s="6"/>
    </row>
    <row r="379" spans="1:8" s="7" customFormat="1" x14ac:dyDescent="0.3">
      <c r="A379" s="14" t="s">
        <v>567</v>
      </c>
      <c r="B379" s="15" t="s">
        <v>568</v>
      </c>
      <c r="C379" s="14"/>
      <c r="D379" s="127"/>
      <c r="E379" s="127"/>
      <c r="F379" s="16">
        <f>SUM(F380)</f>
        <v>44476.32</v>
      </c>
      <c r="G379" s="41"/>
    </row>
    <row r="380" spans="1:8" x14ac:dyDescent="0.3">
      <c r="A380" s="17" t="s">
        <v>569</v>
      </c>
      <c r="B380" s="18" t="s">
        <v>570</v>
      </c>
      <c r="C380" s="17" t="s">
        <v>108</v>
      </c>
      <c r="D380" s="126">
        <v>115.61</v>
      </c>
      <c r="E380" s="126">
        <v>384.71</v>
      </c>
      <c r="F380" s="19">
        <f t="shared" ref="F380" si="53">ROUND(D380*E380,2)</f>
        <v>44476.32</v>
      </c>
      <c r="H380" s="5"/>
    </row>
    <row r="381" spans="1:8" ht="17.25" thickBot="1" x14ac:dyDescent="0.35">
      <c r="A381" s="17"/>
      <c r="B381" s="18"/>
      <c r="C381" s="17"/>
      <c r="D381" s="118"/>
      <c r="E381" s="119" t="s">
        <v>676</v>
      </c>
      <c r="F381" s="115">
        <f>SUM(F14+F32+F53+F64+F77+F100+F129+F135+F220+F295+F303+F317+F331+F336+F347)</f>
        <v>1956197.2600000002</v>
      </c>
    </row>
    <row r="382" spans="1:8" ht="19.5" thickTop="1" x14ac:dyDescent="0.3">
      <c r="A382" s="17"/>
      <c r="B382" s="18"/>
      <c r="C382" s="17"/>
      <c r="D382" s="18"/>
      <c r="E382" s="112"/>
      <c r="F382" s="113"/>
    </row>
    <row r="383" spans="1:8" ht="18.75" x14ac:dyDescent="0.3">
      <c r="A383" s="17"/>
      <c r="B383" s="18"/>
      <c r="C383" s="17"/>
      <c r="D383" s="18"/>
      <c r="E383" s="112"/>
      <c r="F383" s="113"/>
    </row>
    <row r="384" spans="1:8" ht="18.75" x14ac:dyDescent="0.3">
      <c r="A384" s="17"/>
      <c r="B384" s="18"/>
      <c r="C384" s="17"/>
      <c r="D384" s="18"/>
      <c r="E384" s="112"/>
      <c r="F384" s="113"/>
    </row>
    <row r="385" spans="1:7" ht="18.75" x14ac:dyDescent="0.3">
      <c r="A385" s="17"/>
      <c r="B385" s="18"/>
      <c r="C385" s="17"/>
      <c r="D385" s="18"/>
      <c r="E385" s="112"/>
      <c r="F385" s="113"/>
    </row>
    <row r="386" spans="1:7" s="4" customFormat="1" x14ac:dyDescent="0.3">
      <c r="A386" s="11"/>
      <c r="B386" s="12" t="s">
        <v>626</v>
      </c>
      <c r="C386" s="11"/>
      <c r="D386" s="12"/>
      <c r="E386" s="12"/>
      <c r="F386" s="13"/>
      <c r="G386" s="42"/>
    </row>
    <row r="387" spans="1:7" s="7" customFormat="1" x14ac:dyDescent="0.3">
      <c r="A387" s="14" t="s">
        <v>571</v>
      </c>
      <c r="B387" s="15" t="s">
        <v>32</v>
      </c>
      <c r="C387" s="14"/>
      <c r="D387" s="15"/>
      <c r="E387" s="15"/>
      <c r="F387" s="16">
        <f>F14</f>
        <v>97611.760000000009</v>
      </c>
      <c r="G387" s="43"/>
    </row>
    <row r="388" spans="1:7" s="7" customFormat="1" x14ac:dyDescent="0.3">
      <c r="A388" s="14" t="s">
        <v>572</v>
      </c>
      <c r="B388" s="15" t="s">
        <v>573</v>
      </c>
      <c r="C388" s="23"/>
      <c r="D388" s="15"/>
      <c r="E388" s="15"/>
      <c r="F388" s="16">
        <f>F32</f>
        <v>257669.73999999996</v>
      </c>
      <c r="G388" s="43"/>
    </row>
    <row r="389" spans="1:7" s="7" customFormat="1" x14ac:dyDescent="0.3">
      <c r="A389" s="14" t="s">
        <v>574</v>
      </c>
      <c r="B389" s="15" t="s">
        <v>575</v>
      </c>
      <c r="C389" s="14"/>
      <c r="D389" s="15"/>
      <c r="E389" s="15"/>
      <c r="F389" s="16">
        <f>F53</f>
        <v>316928.67000000004</v>
      </c>
      <c r="G389" s="43"/>
    </row>
    <row r="390" spans="1:7" s="7" customFormat="1" x14ac:dyDescent="0.3">
      <c r="A390" s="14" t="s">
        <v>58</v>
      </c>
      <c r="B390" s="15" t="s">
        <v>59</v>
      </c>
      <c r="C390" s="14"/>
      <c r="D390" s="15"/>
      <c r="E390" s="15"/>
      <c r="F390" s="16">
        <f>F64</f>
        <v>74690.97</v>
      </c>
      <c r="G390" s="43"/>
    </row>
    <row r="391" spans="1:7" s="7" customFormat="1" x14ac:dyDescent="0.3">
      <c r="A391" s="14" t="s">
        <v>80</v>
      </c>
      <c r="B391" s="15" t="s">
        <v>81</v>
      </c>
      <c r="C391" s="14"/>
      <c r="D391" s="15"/>
      <c r="E391" s="15"/>
      <c r="F391" s="16">
        <f>F77</f>
        <v>69766.31</v>
      </c>
      <c r="G391" s="43"/>
    </row>
    <row r="392" spans="1:7" s="7" customFormat="1" x14ac:dyDescent="0.3">
      <c r="A392" s="14" t="s">
        <v>113</v>
      </c>
      <c r="B392" s="15" t="s">
        <v>114</v>
      </c>
      <c r="C392" s="14"/>
      <c r="D392" s="15"/>
      <c r="E392" s="15"/>
      <c r="F392" s="16">
        <f>F100</f>
        <v>193198.73</v>
      </c>
      <c r="G392" s="43"/>
    </row>
    <row r="393" spans="1:7" s="7" customFormat="1" x14ac:dyDescent="0.3">
      <c r="A393" s="14" t="s">
        <v>160</v>
      </c>
      <c r="B393" s="15" t="s">
        <v>161</v>
      </c>
      <c r="C393" s="14"/>
      <c r="D393" s="15"/>
      <c r="E393" s="15"/>
      <c r="F393" s="16">
        <f>F129</f>
        <v>52221.03</v>
      </c>
      <c r="G393" s="43"/>
    </row>
    <row r="394" spans="1:7" s="7" customFormat="1" x14ac:dyDescent="0.3">
      <c r="A394" s="14" t="s">
        <v>576</v>
      </c>
      <c r="B394" s="15" t="s">
        <v>610</v>
      </c>
      <c r="C394" s="14"/>
      <c r="D394" s="15"/>
      <c r="E394" s="15"/>
      <c r="F394" s="16">
        <f>F135</f>
        <v>206655.57000000004</v>
      </c>
      <c r="G394" s="43"/>
    </row>
    <row r="395" spans="1:7" s="7" customFormat="1" x14ac:dyDescent="0.3">
      <c r="A395" s="14" t="s">
        <v>311</v>
      </c>
      <c r="B395" s="15" t="s">
        <v>312</v>
      </c>
      <c r="C395" s="14"/>
      <c r="D395" s="15"/>
      <c r="E395" s="15"/>
      <c r="F395" s="16">
        <f>F220</f>
        <v>123348.7</v>
      </c>
      <c r="G395" s="43"/>
    </row>
    <row r="396" spans="1:7" s="7" customFormat="1" x14ac:dyDescent="0.3">
      <c r="A396" s="14" t="s">
        <v>433</v>
      </c>
      <c r="B396" s="15" t="s">
        <v>434</v>
      </c>
      <c r="C396" s="14"/>
      <c r="D396" s="15"/>
      <c r="E396" s="15"/>
      <c r="F396" s="16">
        <f>F295</f>
        <v>7704.2000000000007</v>
      </c>
      <c r="G396" s="43"/>
    </row>
    <row r="397" spans="1:7" s="7" customFormat="1" x14ac:dyDescent="0.3">
      <c r="A397" s="14" t="s">
        <v>444</v>
      </c>
      <c r="B397" s="15" t="s">
        <v>445</v>
      </c>
      <c r="C397" s="14"/>
      <c r="D397" s="15"/>
      <c r="E397" s="15"/>
      <c r="F397" s="16">
        <f>F303</f>
        <v>113306.51000000001</v>
      </c>
      <c r="G397" s="43"/>
    </row>
    <row r="398" spans="1:7" s="7" customFormat="1" x14ac:dyDescent="0.3">
      <c r="A398" s="14" t="s">
        <v>466</v>
      </c>
      <c r="B398" s="15" t="s">
        <v>467</v>
      </c>
      <c r="C398" s="14"/>
      <c r="D398" s="15"/>
      <c r="E398" s="15"/>
      <c r="F398" s="16">
        <f>F317</f>
        <v>113541.77000000002</v>
      </c>
      <c r="G398" s="43"/>
    </row>
    <row r="399" spans="1:7" s="7" customFormat="1" x14ac:dyDescent="0.3">
      <c r="A399" s="14" t="s">
        <v>491</v>
      </c>
      <c r="B399" s="15" t="s">
        <v>492</v>
      </c>
      <c r="C399" s="14"/>
      <c r="D399" s="15"/>
      <c r="E399" s="15"/>
      <c r="F399" s="16">
        <f>F331</f>
        <v>18206.060000000001</v>
      </c>
      <c r="G399" s="43"/>
    </row>
    <row r="400" spans="1:7" s="7" customFormat="1" x14ac:dyDescent="0.3">
      <c r="A400" s="14" t="s">
        <v>498</v>
      </c>
      <c r="B400" s="15" t="s">
        <v>499</v>
      </c>
      <c r="C400" s="14"/>
      <c r="D400" s="15"/>
      <c r="E400" s="15"/>
      <c r="F400" s="16">
        <f>F336</f>
        <v>60614.86</v>
      </c>
      <c r="G400" s="43"/>
    </row>
    <row r="401" spans="1:7" s="7" customFormat="1" x14ac:dyDescent="0.3">
      <c r="A401" s="14" t="s">
        <v>518</v>
      </c>
      <c r="B401" s="15" t="s">
        <v>577</v>
      </c>
      <c r="C401" s="14"/>
      <c r="D401" s="15"/>
      <c r="E401" s="15"/>
      <c r="F401" s="16">
        <f>F347</f>
        <v>250732.38</v>
      </c>
      <c r="G401" s="43"/>
    </row>
    <row r="402" spans="1:7" x14ac:dyDescent="0.3">
      <c r="A402" s="17"/>
      <c r="B402" s="18"/>
      <c r="C402" s="17"/>
      <c r="D402" s="18"/>
      <c r="E402" s="18"/>
      <c r="F402" s="18"/>
    </row>
    <row r="403" spans="1:7" x14ac:dyDescent="0.3">
      <c r="A403" s="133"/>
      <c r="B403" s="133"/>
      <c r="C403" s="133" t="s">
        <v>627</v>
      </c>
      <c r="D403" s="133"/>
      <c r="E403" s="133"/>
      <c r="F403" s="114">
        <f>SUM(F387:F401)</f>
        <v>1956197.2600000002</v>
      </c>
    </row>
    <row r="404" spans="1:7" x14ac:dyDescent="0.3">
      <c r="A404" s="17"/>
      <c r="B404" s="18"/>
      <c r="C404" s="17"/>
      <c r="D404" s="18"/>
      <c r="E404" s="18"/>
      <c r="F404" s="18"/>
    </row>
    <row r="406" spans="1:7" x14ac:dyDescent="0.3">
      <c r="F406" s="110"/>
    </row>
    <row r="407" spans="1:7" x14ac:dyDescent="0.3">
      <c r="F407" s="6"/>
    </row>
  </sheetData>
  <mergeCells count="7">
    <mergeCell ref="C403:E403"/>
    <mergeCell ref="A403:B403"/>
    <mergeCell ref="A1:F1"/>
    <mergeCell ref="A2:F2"/>
    <mergeCell ref="A3:F3"/>
    <mergeCell ref="A4:F4"/>
    <mergeCell ref="A5:F5"/>
  </mergeCells>
  <pageMargins left="0.51181102362204722" right="0.51181102362204722" top="0.78740157480314965" bottom="0.70866141732283472" header="0.31496062992125984" footer="0.31496062992125984"/>
  <pageSetup paperSize="9" scale="60" orientation="portrait" r:id="rId1"/>
  <ignoredErrors>
    <ignoredError sqref="F2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topLeftCell="A31" zoomScaleNormal="70" zoomScaleSheetLayoutView="100" workbookViewId="0">
      <selection activeCell="C10" sqref="C10"/>
    </sheetView>
  </sheetViews>
  <sheetFormatPr defaultRowHeight="12.75" x14ac:dyDescent="0.2"/>
  <cols>
    <col min="1" max="1" width="7.7109375" style="94" customWidth="1"/>
    <col min="2" max="2" width="37" style="54" customWidth="1"/>
    <col min="3" max="3" width="14.28515625" style="54" customWidth="1"/>
    <col min="4" max="5" width="13" style="54" hidden="1" customWidth="1"/>
    <col min="6" max="6" width="7.42578125" style="54" customWidth="1"/>
    <col min="7" max="30" width="7.5703125" style="54" customWidth="1"/>
    <col min="31" max="254" width="9.140625" style="54"/>
    <col min="255" max="255" width="5.140625" style="54" customWidth="1"/>
    <col min="256" max="256" width="37" style="54" customWidth="1"/>
    <col min="257" max="257" width="14.28515625" style="54" customWidth="1"/>
    <col min="258" max="259" width="0" style="54" hidden="1" customWidth="1"/>
    <col min="260" max="272" width="7.42578125" style="54" customWidth="1"/>
    <col min="273" max="510" width="9.140625" style="54"/>
    <col min="511" max="511" width="5.140625" style="54" customWidth="1"/>
    <col min="512" max="512" width="37" style="54" customWidth="1"/>
    <col min="513" max="513" width="14.28515625" style="54" customWidth="1"/>
    <col min="514" max="515" width="0" style="54" hidden="1" customWidth="1"/>
    <col min="516" max="528" width="7.42578125" style="54" customWidth="1"/>
    <col min="529" max="766" width="9.140625" style="54"/>
    <col min="767" max="767" width="5.140625" style="54" customWidth="1"/>
    <col min="768" max="768" width="37" style="54" customWidth="1"/>
    <col min="769" max="769" width="14.28515625" style="54" customWidth="1"/>
    <col min="770" max="771" width="0" style="54" hidden="1" customWidth="1"/>
    <col min="772" max="784" width="7.42578125" style="54" customWidth="1"/>
    <col min="785" max="1022" width="9.140625" style="54"/>
    <col min="1023" max="1023" width="5.140625" style="54" customWidth="1"/>
    <col min="1024" max="1024" width="37" style="54" customWidth="1"/>
    <col min="1025" max="1025" width="14.28515625" style="54" customWidth="1"/>
    <col min="1026" max="1027" width="0" style="54" hidden="1" customWidth="1"/>
    <col min="1028" max="1040" width="7.42578125" style="54" customWidth="1"/>
    <col min="1041" max="1278" width="9.140625" style="54"/>
    <col min="1279" max="1279" width="5.140625" style="54" customWidth="1"/>
    <col min="1280" max="1280" width="37" style="54" customWidth="1"/>
    <col min="1281" max="1281" width="14.28515625" style="54" customWidth="1"/>
    <col min="1282" max="1283" width="0" style="54" hidden="1" customWidth="1"/>
    <col min="1284" max="1296" width="7.42578125" style="54" customWidth="1"/>
    <col min="1297" max="1534" width="9.140625" style="54"/>
    <col min="1535" max="1535" width="5.140625" style="54" customWidth="1"/>
    <col min="1536" max="1536" width="37" style="54" customWidth="1"/>
    <col min="1537" max="1537" width="14.28515625" style="54" customWidth="1"/>
    <col min="1538" max="1539" width="0" style="54" hidden="1" customWidth="1"/>
    <col min="1540" max="1552" width="7.42578125" style="54" customWidth="1"/>
    <col min="1553" max="1790" width="9.140625" style="54"/>
    <col min="1791" max="1791" width="5.140625" style="54" customWidth="1"/>
    <col min="1792" max="1792" width="37" style="54" customWidth="1"/>
    <col min="1793" max="1793" width="14.28515625" style="54" customWidth="1"/>
    <col min="1794" max="1795" width="0" style="54" hidden="1" customWidth="1"/>
    <col min="1796" max="1808" width="7.42578125" style="54" customWidth="1"/>
    <col min="1809" max="2046" width="9.140625" style="54"/>
    <col min="2047" max="2047" width="5.140625" style="54" customWidth="1"/>
    <col min="2048" max="2048" width="37" style="54" customWidth="1"/>
    <col min="2049" max="2049" width="14.28515625" style="54" customWidth="1"/>
    <col min="2050" max="2051" width="0" style="54" hidden="1" customWidth="1"/>
    <col min="2052" max="2064" width="7.42578125" style="54" customWidth="1"/>
    <col min="2065" max="2302" width="9.140625" style="54"/>
    <col min="2303" max="2303" width="5.140625" style="54" customWidth="1"/>
    <col min="2304" max="2304" width="37" style="54" customWidth="1"/>
    <col min="2305" max="2305" width="14.28515625" style="54" customWidth="1"/>
    <col min="2306" max="2307" width="0" style="54" hidden="1" customWidth="1"/>
    <col min="2308" max="2320" width="7.42578125" style="54" customWidth="1"/>
    <col min="2321" max="2558" width="9.140625" style="54"/>
    <col min="2559" max="2559" width="5.140625" style="54" customWidth="1"/>
    <col min="2560" max="2560" width="37" style="54" customWidth="1"/>
    <col min="2561" max="2561" width="14.28515625" style="54" customWidth="1"/>
    <col min="2562" max="2563" width="0" style="54" hidden="1" customWidth="1"/>
    <col min="2564" max="2576" width="7.42578125" style="54" customWidth="1"/>
    <col min="2577" max="2814" width="9.140625" style="54"/>
    <col min="2815" max="2815" width="5.140625" style="54" customWidth="1"/>
    <col min="2816" max="2816" width="37" style="54" customWidth="1"/>
    <col min="2817" max="2817" width="14.28515625" style="54" customWidth="1"/>
    <col min="2818" max="2819" width="0" style="54" hidden="1" customWidth="1"/>
    <col min="2820" max="2832" width="7.42578125" style="54" customWidth="1"/>
    <col min="2833" max="3070" width="9.140625" style="54"/>
    <col min="3071" max="3071" width="5.140625" style="54" customWidth="1"/>
    <col min="3072" max="3072" width="37" style="54" customWidth="1"/>
    <col min="3073" max="3073" width="14.28515625" style="54" customWidth="1"/>
    <col min="3074" max="3075" width="0" style="54" hidden="1" customWidth="1"/>
    <col min="3076" max="3088" width="7.42578125" style="54" customWidth="1"/>
    <col min="3089" max="3326" width="9.140625" style="54"/>
    <col min="3327" max="3327" width="5.140625" style="54" customWidth="1"/>
    <col min="3328" max="3328" width="37" style="54" customWidth="1"/>
    <col min="3329" max="3329" width="14.28515625" style="54" customWidth="1"/>
    <col min="3330" max="3331" width="0" style="54" hidden="1" customWidth="1"/>
    <col min="3332" max="3344" width="7.42578125" style="54" customWidth="1"/>
    <col min="3345" max="3582" width="9.140625" style="54"/>
    <col min="3583" max="3583" width="5.140625" style="54" customWidth="1"/>
    <col min="3584" max="3584" width="37" style="54" customWidth="1"/>
    <col min="3585" max="3585" width="14.28515625" style="54" customWidth="1"/>
    <col min="3586" max="3587" width="0" style="54" hidden="1" customWidth="1"/>
    <col min="3588" max="3600" width="7.42578125" style="54" customWidth="1"/>
    <col min="3601" max="3838" width="9.140625" style="54"/>
    <col min="3839" max="3839" width="5.140625" style="54" customWidth="1"/>
    <col min="3840" max="3840" width="37" style="54" customWidth="1"/>
    <col min="3841" max="3841" width="14.28515625" style="54" customWidth="1"/>
    <col min="3842" max="3843" width="0" style="54" hidden="1" customWidth="1"/>
    <col min="3844" max="3856" width="7.42578125" style="54" customWidth="1"/>
    <col min="3857" max="4094" width="9.140625" style="54"/>
    <col min="4095" max="4095" width="5.140625" style="54" customWidth="1"/>
    <col min="4096" max="4096" width="37" style="54" customWidth="1"/>
    <col min="4097" max="4097" width="14.28515625" style="54" customWidth="1"/>
    <col min="4098" max="4099" width="0" style="54" hidden="1" customWidth="1"/>
    <col min="4100" max="4112" width="7.42578125" style="54" customWidth="1"/>
    <col min="4113" max="4350" width="9.140625" style="54"/>
    <col min="4351" max="4351" width="5.140625" style="54" customWidth="1"/>
    <col min="4352" max="4352" width="37" style="54" customWidth="1"/>
    <col min="4353" max="4353" width="14.28515625" style="54" customWidth="1"/>
    <col min="4354" max="4355" width="0" style="54" hidden="1" customWidth="1"/>
    <col min="4356" max="4368" width="7.42578125" style="54" customWidth="1"/>
    <col min="4369" max="4606" width="9.140625" style="54"/>
    <col min="4607" max="4607" width="5.140625" style="54" customWidth="1"/>
    <col min="4608" max="4608" width="37" style="54" customWidth="1"/>
    <col min="4609" max="4609" width="14.28515625" style="54" customWidth="1"/>
    <col min="4610" max="4611" width="0" style="54" hidden="1" customWidth="1"/>
    <col min="4612" max="4624" width="7.42578125" style="54" customWidth="1"/>
    <col min="4625" max="4862" width="9.140625" style="54"/>
    <col min="4863" max="4863" width="5.140625" style="54" customWidth="1"/>
    <col min="4864" max="4864" width="37" style="54" customWidth="1"/>
    <col min="4865" max="4865" width="14.28515625" style="54" customWidth="1"/>
    <col min="4866" max="4867" width="0" style="54" hidden="1" customWidth="1"/>
    <col min="4868" max="4880" width="7.42578125" style="54" customWidth="1"/>
    <col min="4881" max="5118" width="9.140625" style="54"/>
    <col min="5119" max="5119" width="5.140625" style="54" customWidth="1"/>
    <col min="5120" max="5120" width="37" style="54" customWidth="1"/>
    <col min="5121" max="5121" width="14.28515625" style="54" customWidth="1"/>
    <col min="5122" max="5123" width="0" style="54" hidden="1" customWidth="1"/>
    <col min="5124" max="5136" width="7.42578125" style="54" customWidth="1"/>
    <col min="5137" max="5374" width="9.140625" style="54"/>
    <col min="5375" max="5375" width="5.140625" style="54" customWidth="1"/>
    <col min="5376" max="5376" width="37" style="54" customWidth="1"/>
    <col min="5377" max="5377" width="14.28515625" style="54" customWidth="1"/>
    <col min="5378" max="5379" width="0" style="54" hidden="1" customWidth="1"/>
    <col min="5380" max="5392" width="7.42578125" style="54" customWidth="1"/>
    <col min="5393" max="5630" width="9.140625" style="54"/>
    <col min="5631" max="5631" width="5.140625" style="54" customWidth="1"/>
    <col min="5632" max="5632" width="37" style="54" customWidth="1"/>
    <col min="5633" max="5633" width="14.28515625" style="54" customWidth="1"/>
    <col min="5634" max="5635" width="0" style="54" hidden="1" customWidth="1"/>
    <col min="5636" max="5648" width="7.42578125" style="54" customWidth="1"/>
    <col min="5649" max="5886" width="9.140625" style="54"/>
    <col min="5887" max="5887" width="5.140625" style="54" customWidth="1"/>
    <col min="5888" max="5888" width="37" style="54" customWidth="1"/>
    <col min="5889" max="5889" width="14.28515625" style="54" customWidth="1"/>
    <col min="5890" max="5891" width="0" style="54" hidden="1" customWidth="1"/>
    <col min="5892" max="5904" width="7.42578125" style="54" customWidth="1"/>
    <col min="5905" max="6142" width="9.140625" style="54"/>
    <col min="6143" max="6143" width="5.140625" style="54" customWidth="1"/>
    <col min="6144" max="6144" width="37" style="54" customWidth="1"/>
    <col min="6145" max="6145" width="14.28515625" style="54" customWidth="1"/>
    <col min="6146" max="6147" width="0" style="54" hidden="1" customWidth="1"/>
    <col min="6148" max="6160" width="7.42578125" style="54" customWidth="1"/>
    <col min="6161" max="6398" width="9.140625" style="54"/>
    <col min="6399" max="6399" width="5.140625" style="54" customWidth="1"/>
    <col min="6400" max="6400" width="37" style="54" customWidth="1"/>
    <col min="6401" max="6401" width="14.28515625" style="54" customWidth="1"/>
    <col min="6402" max="6403" width="0" style="54" hidden="1" customWidth="1"/>
    <col min="6404" max="6416" width="7.42578125" style="54" customWidth="1"/>
    <col min="6417" max="6654" width="9.140625" style="54"/>
    <col min="6655" max="6655" width="5.140625" style="54" customWidth="1"/>
    <col min="6656" max="6656" width="37" style="54" customWidth="1"/>
    <col min="6657" max="6657" width="14.28515625" style="54" customWidth="1"/>
    <col min="6658" max="6659" width="0" style="54" hidden="1" customWidth="1"/>
    <col min="6660" max="6672" width="7.42578125" style="54" customWidth="1"/>
    <col min="6673" max="6910" width="9.140625" style="54"/>
    <col min="6911" max="6911" width="5.140625" style="54" customWidth="1"/>
    <col min="6912" max="6912" width="37" style="54" customWidth="1"/>
    <col min="6913" max="6913" width="14.28515625" style="54" customWidth="1"/>
    <col min="6914" max="6915" width="0" style="54" hidden="1" customWidth="1"/>
    <col min="6916" max="6928" width="7.42578125" style="54" customWidth="1"/>
    <col min="6929" max="7166" width="9.140625" style="54"/>
    <col min="7167" max="7167" width="5.140625" style="54" customWidth="1"/>
    <col min="7168" max="7168" width="37" style="54" customWidth="1"/>
    <col min="7169" max="7169" width="14.28515625" style="54" customWidth="1"/>
    <col min="7170" max="7171" width="0" style="54" hidden="1" customWidth="1"/>
    <col min="7172" max="7184" width="7.42578125" style="54" customWidth="1"/>
    <col min="7185" max="7422" width="9.140625" style="54"/>
    <col min="7423" max="7423" width="5.140625" style="54" customWidth="1"/>
    <col min="7424" max="7424" width="37" style="54" customWidth="1"/>
    <col min="7425" max="7425" width="14.28515625" style="54" customWidth="1"/>
    <col min="7426" max="7427" width="0" style="54" hidden="1" customWidth="1"/>
    <col min="7428" max="7440" width="7.42578125" style="54" customWidth="1"/>
    <col min="7441" max="7678" width="9.140625" style="54"/>
    <col min="7679" max="7679" width="5.140625" style="54" customWidth="1"/>
    <col min="7680" max="7680" width="37" style="54" customWidth="1"/>
    <col min="7681" max="7681" width="14.28515625" style="54" customWidth="1"/>
    <col min="7682" max="7683" width="0" style="54" hidden="1" customWidth="1"/>
    <col min="7684" max="7696" width="7.42578125" style="54" customWidth="1"/>
    <col min="7697" max="7934" width="9.140625" style="54"/>
    <col min="7935" max="7935" width="5.140625" style="54" customWidth="1"/>
    <col min="7936" max="7936" width="37" style="54" customWidth="1"/>
    <col min="7937" max="7937" width="14.28515625" style="54" customWidth="1"/>
    <col min="7938" max="7939" width="0" style="54" hidden="1" customWidth="1"/>
    <col min="7940" max="7952" width="7.42578125" style="54" customWidth="1"/>
    <col min="7953" max="8190" width="9.140625" style="54"/>
    <col min="8191" max="8191" width="5.140625" style="54" customWidth="1"/>
    <col min="8192" max="8192" width="37" style="54" customWidth="1"/>
    <col min="8193" max="8193" width="14.28515625" style="54" customWidth="1"/>
    <col min="8194" max="8195" width="0" style="54" hidden="1" customWidth="1"/>
    <col min="8196" max="8208" width="7.42578125" style="54" customWidth="1"/>
    <col min="8209" max="8446" width="9.140625" style="54"/>
    <col min="8447" max="8447" width="5.140625" style="54" customWidth="1"/>
    <col min="8448" max="8448" width="37" style="54" customWidth="1"/>
    <col min="8449" max="8449" width="14.28515625" style="54" customWidth="1"/>
    <col min="8450" max="8451" width="0" style="54" hidden="1" customWidth="1"/>
    <col min="8452" max="8464" width="7.42578125" style="54" customWidth="1"/>
    <col min="8465" max="8702" width="9.140625" style="54"/>
    <col min="8703" max="8703" width="5.140625" style="54" customWidth="1"/>
    <col min="8704" max="8704" width="37" style="54" customWidth="1"/>
    <col min="8705" max="8705" width="14.28515625" style="54" customWidth="1"/>
    <col min="8706" max="8707" width="0" style="54" hidden="1" customWidth="1"/>
    <col min="8708" max="8720" width="7.42578125" style="54" customWidth="1"/>
    <col min="8721" max="8958" width="9.140625" style="54"/>
    <col min="8959" max="8959" width="5.140625" style="54" customWidth="1"/>
    <col min="8960" max="8960" width="37" style="54" customWidth="1"/>
    <col min="8961" max="8961" width="14.28515625" style="54" customWidth="1"/>
    <col min="8962" max="8963" width="0" style="54" hidden="1" customWidth="1"/>
    <col min="8964" max="8976" width="7.42578125" style="54" customWidth="1"/>
    <col min="8977" max="9214" width="9.140625" style="54"/>
    <col min="9215" max="9215" width="5.140625" style="54" customWidth="1"/>
    <col min="9216" max="9216" width="37" style="54" customWidth="1"/>
    <col min="9217" max="9217" width="14.28515625" style="54" customWidth="1"/>
    <col min="9218" max="9219" width="0" style="54" hidden="1" customWidth="1"/>
    <col min="9220" max="9232" width="7.42578125" style="54" customWidth="1"/>
    <col min="9233" max="9470" width="9.140625" style="54"/>
    <col min="9471" max="9471" width="5.140625" style="54" customWidth="1"/>
    <col min="9472" max="9472" width="37" style="54" customWidth="1"/>
    <col min="9473" max="9473" width="14.28515625" style="54" customWidth="1"/>
    <col min="9474" max="9475" width="0" style="54" hidden="1" customWidth="1"/>
    <col min="9476" max="9488" width="7.42578125" style="54" customWidth="1"/>
    <col min="9489" max="9726" width="9.140625" style="54"/>
    <col min="9727" max="9727" width="5.140625" style="54" customWidth="1"/>
    <col min="9728" max="9728" width="37" style="54" customWidth="1"/>
    <col min="9729" max="9729" width="14.28515625" style="54" customWidth="1"/>
    <col min="9730" max="9731" width="0" style="54" hidden="1" customWidth="1"/>
    <col min="9732" max="9744" width="7.42578125" style="54" customWidth="1"/>
    <col min="9745" max="9982" width="9.140625" style="54"/>
    <col min="9983" max="9983" width="5.140625" style="54" customWidth="1"/>
    <col min="9984" max="9984" width="37" style="54" customWidth="1"/>
    <col min="9985" max="9985" width="14.28515625" style="54" customWidth="1"/>
    <col min="9986" max="9987" width="0" style="54" hidden="1" customWidth="1"/>
    <col min="9988" max="10000" width="7.42578125" style="54" customWidth="1"/>
    <col min="10001" max="10238" width="9.140625" style="54"/>
    <col min="10239" max="10239" width="5.140625" style="54" customWidth="1"/>
    <col min="10240" max="10240" width="37" style="54" customWidth="1"/>
    <col min="10241" max="10241" width="14.28515625" style="54" customWidth="1"/>
    <col min="10242" max="10243" width="0" style="54" hidden="1" customWidth="1"/>
    <col min="10244" max="10256" width="7.42578125" style="54" customWidth="1"/>
    <col min="10257" max="10494" width="9.140625" style="54"/>
    <col min="10495" max="10495" width="5.140625" style="54" customWidth="1"/>
    <col min="10496" max="10496" width="37" style="54" customWidth="1"/>
    <col min="10497" max="10497" width="14.28515625" style="54" customWidth="1"/>
    <col min="10498" max="10499" width="0" style="54" hidden="1" customWidth="1"/>
    <col min="10500" max="10512" width="7.42578125" style="54" customWidth="1"/>
    <col min="10513" max="10750" width="9.140625" style="54"/>
    <col min="10751" max="10751" width="5.140625" style="54" customWidth="1"/>
    <col min="10752" max="10752" width="37" style="54" customWidth="1"/>
    <col min="10753" max="10753" width="14.28515625" style="54" customWidth="1"/>
    <col min="10754" max="10755" width="0" style="54" hidden="1" customWidth="1"/>
    <col min="10756" max="10768" width="7.42578125" style="54" customWidth="1"/>
    <col min="10769" max="11006" width="9.140625" style="54"/>
    <col min="11007" max="11007" width="5.140625" style="54" customWidth="1"/>
    <col min="11008" max="11008" width="37" style="54" customWidth="1"/>
    <col min="11009" max="11009" width="14.28515625" style="54" customWidth="1"/>
    <col min="11010" max="11011" width="0" style="54" hidden="1" customWidth="1"/>
    <col min="11012" max="11024" width="7.42578125" style="54" customWidth="1"/>
    <col min="11025" max="11262" width="9.140625" style="54"/>
    <col min="11263" max="11263" width="5.140625" style="54" customWidth="1"/>
    <col min="11264" max="11264" width="37" style="54" customWidth="1"/>
    <col min="11265" max="11265" width="14.28515625" style="54" customWidth="1"/>
    <col min="11266" max="11267" width="0" style="54" hidden="1" customWidth="1"/>
    <col min="11268" max="11280" width="7.42578125" style="54" customWidth="1"/>
    <col min="11281" max="11518" width="9.140625" style="54"/>
    <col min="11519" max="11519" width="5.140625" style="54" customWidth="1"/>
    <col min="11520" max="11520" width="37" style="54" customWidth="1"/>
    <col min="11521" max="11521" width="14.28515625" style="54" customWidth="1"/>
    <col min="11522" max="11523" width="0" style="54" hidden="1" customWidth="1"/>
    <col min="11524" max="11536" width="7.42578125" style="54" customWidth="1"/>
    <col min="11537" max="11774" width="9.140625" style="54"/>
    <col min="11775" max="11775" width="5.140625" style="54" customWidth="1"/>
    <col min="11776" max="11776" width="37" style="54" customWidth="1"/>
    <col min="11777" max="11777" width="14.28515625" style="54" customWidth="1"/>
    <col min="11778" max="11779" width="0" style="54" hidden="1" customWidth="1"/>
    <col min="11780" max="11792" width="7.42578125" style="54" customWidth="1"/>
    <col min="11793" max="12030" width="9.140625" style="54"/>
    <col min="12031" max="12031" width="5.140625" style="54" customWidth="1"/>
    <col min="12032" max="12032" width="37" style="54" customWidth="1"/>
    <col min="12033" max="12033" width="14.28515625" style="54" customWidth="1"/>
    <col min="12034" max="12035" width="0" style="54" hidden="1" customWidth="1"/>
    <col min="12036" max="12048" width="7.42578125" style="54" customWidth="1"/>
    <col min="12049" max="12286" width="9.140625" style="54"/>
    <col min="12287" max="12287" width="5.140625" style="54" customWidth="1"/>
    <col min="12288" max="12288" width="37" style="54" customWidth="1"/>
    <col min="12289" max="12289" width="14.28515625" style="54" customWidth="1"/>
    <col min="12290" max="12291" width="0" style="54" hidden="1" customWidth="1"/>
    <col min="12292" max="12304" width="7.42578125" style="54" customWidth="1"/>
    <col min="12305" max="12542" width="9.140625" style="54"/>
    <col min="12543" max="12543" width="5.140625" style="54" customWidth="1"/>
    <col min="12544" max="12544" width="37" style="54" customWidth="1"/>
    <col min="12545" max="12545" width="14.28515625" style="54" customWidth="1"/>
    <col min="12546" max="12547" width="0" style="54" hidden="1" customWidth="1"/>
    <col min="12548" max="12560" width="7.42578125" style="54" customWidth="1"/>
    <col min="12561" max="12798" width="9.140625" style="54"/>
    <col min="12799" max="12799" width="5.140625" style="54" customWidth="1"/>
    <col min="12800" max="12800" width="37" style="54" customWidth="1"/>
    <col min="12801" max="12801" width="14.28515625" style="54" customWidth="1"/>
    <col min="12802" max="12803" width="0" style="54" hidden="1" customWidth="1"/>
    <col min="12804" max="12816" width="7.42578125" style="54" customWidth="1"/>
    <col min="12817" max="13054" width="9.140625" style="54"/>
    <col min="13055" max="13055" width="5.140625" style="54" customWidth="1"/>
    <col min="13056" max="13056" width="37" style="54" customWidth="1"/>
    <col min="13057" max="13057" width="14.28515625" style="54" customWidth="1"/>
    <col min="13058" max="13059" width="0" style="54" hidden="1" customWidth="1"/>
    <col min="13060" max="13072" width="7.42578125" style="54" customWidth="1"/>
    <col min="13073" max="13310" width="9.140625" style="54"/>
    <col min="13311" max="13311" width="5.140625" style="54" customWidth="1"/>
    <col min="13312" max="13312" width="37" style="54" customWidth="1"/>
    <col min="13313" max="13313" width="14.28515625" style="54" customWidth="1"/>
    <col min="13314" max="13315" width="0" style="54" hidden="1" customWidth="1"/>
    <col min="13316" max="13328" width="7.42578125" style="54" customWidth="1"/>
    <col min="13329" max="13566" width="9.140625" style="54"/>
    <col min="13567" max="13567" width="5.140625" style="54" customWidth="1"/>
    <col min="13568" max="13568" width="37" style="54" customWidth="1"/>
    <col min="13569" max="13569" width="14.28515625" style="54" customWidth="1"/>
    <col min="13570" max="13571" width="0" style="54" hidden="1" customWidth="1"/>
    <col min="13572" max="13584" width="7.42578125" style="54" customWidth="1"/>
    <col min="13585" max="13822" width="9.140625" style="54"/>
    <col min="13823" max="13823" width="5.140625" style="54" customWidth="1"/>
    <col min="13824" max="13824" width="37" style="54" customWidth="1"/>
    <col min="13825" max="13825" width="14.28515625" style="54" customWidth="1"/>
    <col min="13826" max="13827" width="0" style="54" hidden="1" customWidth="1"/>
    <col min="13828" max="13840" width="7.42578125" style="54" customWidth="1"/>
    <col min="13841" max="14078" width="9.140625" style="54"/>
    <col min="14079" max="14079" width="5.140625" style="54" customWidth="1"/>
    <col min="14080" max="14080" width="37" style="54" customWidth="1"/>
    <col min="14081" max="14081" width="14.28515625" style="54" customWidth="1"/>
    <col min="14082" max="14083" width="0" style="54" hidden="1" customWidth="1"/>
    <col min="14084" max="14096" width="7.42578125" style="54" customWidth="1"/>
    <col min="14097" max="14334" width="9.140625" style="54"/>
    <col min="14335" max="14335" width="5.140625" style="54" customWidth="1"/>
    <col min="14336" max="14336" width="37" style="54" customWidth="1"/>
    <col min="14337" max="14337" width="14.28515625" style="54" customWidth="1"/>
    <col min="14338" max="14339" width="0" style="54" hidden="1" customWidth="1"/>
    <col min="14340" max="14352" width="7.42578125" style="54" customWidth="1"/>
    <col min="14353" max="14590" width="9.140625" style="54"/>
    <col min="14591" max="14591" width="5.140625" style="54" customWidth="1"/>
    <col min="14592" max="14592" width="37" style="54" customWidth="1"/>
    <col min="14593" max="14593" width="14.28515625" style="54" customWidth="1"/>
    <col min="14594" max="14595" width="0" style="54" hidden="1" customWidth="1"/>
    <col min="14596" max="14608" width="7.42578125" style="54" customWidth="1"/>
    <col min="14609" max="14846" width="9.140625" style="54"/>
    <col min="14847" max="14847" width="5.140625" style="54" customWidth="1"/>
    <col min="14848" max="14848" width="37" style="54" customWidth="1"/>
    <col min="14849" max="14849" width="14.28515625" style="54" customWidth="1"/>
    <col min="14850" max="14851" width="0" style="54" hidden="1" customWidth="1"/>
    <col min="14852" max="14864" width="7.42578125" style="54" customWidth="1"/>
    <col min="14865" max="15102" width="9.140625" style="54"/>
    <col min="15103" max="15103" width="5.140625" style="54" customWidth="1"/>
    <col min="15104" max="15104" width="37" style="54" customWidth="1"/>
    <col min="15105" max="15105" width="14.28515625" style="54" customWidth="1"/>
    <col min="15106" max="15107" width="0" style="54" hidden="1" customWidth="1"/>
    <col min="15108" max="15120" width="7.42578125" style="54" customWidth="1"/>
    <col min="15121" max="15358" width="9.140625" style="54"/>
    <col min="15359" max="15359" width="5.140625" style="54" customWidth="1"/>
    <col min="15360" max="15360" width="37" style="54" customWidth="1"/>
    <col min="15361" max="15361" width="14.28515625" style="54" customWidth="1"/>
    <col min="15362" max="15363" width="0" style="54" hidden="1" customWidth="1"/>
    <col min="15364" max="15376" width="7.42578125" style="54" customWidth="1"/>
    <col min="15377" max="15614" width="9.140625" style="54"/>
    <col min="15615" max="15615" width="5.140625" style="54" customWidth="1"/>
    <col min="15616" max="15616" width="37" style="54" customWidth="1"/>
    <col min="15617" max="15617" width="14.28515625" style="54" customWidth="1"/>
    <col min="15618" max="15619" width="0" style="54" hidden="1" customWidth="1"/>
    <col min="15620" max="15632" width="7.42578125" style="54" customWidth="1"/>
    <col min="15633" max="15870" width="9.140625" style="54"/>
    <col min="15871" max="15871" width="5.140625" style="54" customWidth="1"/>
    <col min="15872" max="15872" width="37" style="54" customWidth="1"/>
    <col min="15873" max="15873" width="14.28515625" style="54" customWidth="1"/>
    <col min="15874" max="15875" width="0" style="54" hidden="1" customWidth="1"/>
    <col min="15876" max="15888" width="7.42578125" style="54" customWidth="1"/>
    <col min="15889" max="16126" width="9.140625" style="54"/>
    <col min="16127" max="16127" width="5.140625" style="54" customWidth="1"/>
    <col min="16128" max="16128" width="37" style="54" customWidth="1"/>
    <col min="16129" max="16129" width="14.28515625" style="54" customWidth="1"/>
    <col min="16130" max="16131" width="0" style="54" hidden="1" customWidth="1"/>
    <col min="16132" max="16144" width="7.42578125" style="54" customWidth="1"/>
    <col min="16145" max="16382" width="9.140625" style="54"/>
    <col min="16383" max="16384" width="9.140625" style="54" customWidth="1"/>
  </cols>
  <sheetData>
    <row r="1" spans="1:30" ht="18" x14ac:dyDescent="0.2">
      <c r="A1" s="55" t="str">
        <f>'PLANILHA FDE'!A9</f>
        <v>Prédio: - CRECHE ESCOLA JARDIM D´ITALIA - RUA PEDRO BUORO - SANTA GERTRUDES</v>
      </c>
      <c r="B1" s="55"/>
      <c r="C1" s="56"/>
      <c r="D1" s="56"/>
      <c r="E1" s="56"/>
      <c r="F1" s="59"/>
      <c r="G1" s="59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</row>
    <row r="2" spans="1:30" ht="18" x14ac:dyDescent="0.2">
      <c r="A2" s="55"/>
      <c r="B2" s="55"/>
      <c r="C2" s="57"/>
      <c r="D2" s="57"/>
      <c r="E2" s="57"/>
      <c r="F2" s="57"/>
      <c r="G2" s="57"/>
      <c r="H2" s="58"/>
      <c r="I2" s="60"/>
      <c r="J2" s="56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0" ht="18" x14ac:dyDescent="0.2">
      <c r="A3" s="55" t="str">
        <f>'PLANILHA FDE'!A7</f>
        <v>Orçamento: 114849  PADRAO CRECHE CR-01  V.2014</v>
      </c>
      <c r="B3" s="55"/>
      <c r="C3" s="57"/>
      <c r="D3" s="57"/>
      <c r="E3" s="57"/>
      <c r="F3" s="57"/>
      <c r="G3" s="57"/>
      <c r="H3" s="58"/>
      <c r="I3" s="60"/>
      <c r="J3" s="56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0" ht="18" x14ac:dyDescent="0.25">
      <c r="A4" s="145" t="s">
        <v>653</v>
      </c>
      <c r="B4" s="145"/>
      <c r="C4" s="145"/>
      <c r="D4" s="95"/>
      <c r="E4" s="95"/>
      <c r="F4" s="95"/>
      <c r="G4" s="95"/>
      <c r="H4" s="95"/>
      <c r="I4" s="95"/>
      <c r="J4" s="95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0" ht="18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s="96" customFormat="1" ht="12.95" customHeight="1" x14ac:dyDescent="0.2">
      <c r="A6" s="143" t="s">
        <v>654</v>
      </c>
      <c r="B6" s="143"/>
      <c r="C6" s="146" t="s">
        <v>655</v>
      </c>
      <c r="D6" s="146" t="s">
        <v>656</v>
      </c>
      <c r="E6" s="146" t="s">
        <v>657</v>
      </c>
      <c r="F6" s="146" t="s">
        <v>658</v>
      </c>
      <c r="G6" s="143" t="s">
        <v>659</v>
      </c>
      <c r="H6" s="143"/>
      <c r="I6" s="143" t="s">
        <v>660</v>
      </c>
      <c r="J6" s="143"/>
      <c r="K6" s="143" t="s">
        <v>661</v>
      </c>
      <c r="L6" s="143"/>
      <c r="M6" s="143" t="s">
        <v>662</v>
      </c>
      <c r="N6" s="143"/>
      <c r="O6" s="143" t="s">
        <v>663</v>
      </c>
      <c r="P6" s="143"/>
      <c r="Q6" s="143" t="s">
        <v>664</v>
      </c>
      <c r="R6" s="143"/>
      <c r="S6" s="143" t="s">
        <v>669</v>
      </c>
      <c r="T6" s="143"/>
      <c r="U6" s="143" t="s">
        <v>670</v>
      </c>
      <c r="V6" s="143"/>
      <c r="W6" s="143" t="s">
        <v>671</v>
      </c>
      <c r="X6" s="143"/>
      <c r="Y6" s="143" t="s">
        <v>672</v>
      </c>
      <c r="Z6" s="143"/>
      <c r="AA6" s="143" t="s">
        <v>673</v>
      </c>
      <c r="AB6" s="143"/>
      <c r="AC6" s="143" t="s">
        <v>674</v>
      </c>
      <c r="AD6" s="143"/>
    </row>
    <row r="7" spans="1:30" s="96" customFormat="1" ht="12.75" customHeight="1" x14ac:dyDescent="0.2">
      <c r="A7" s="143"/>
      <c r="B7" s="143"/>
      <c r="C7" s="146"/>
      <c r="D7" s="146"/>
      <c r="E7" s="146"/>
      <c r="F7" s="146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</row>
    <row r="8" spans="1:30" s="96" customFormat="1" ht="13.5" x14ac:dyDescent="0.2">
      <c r="A8" s="143"/>
      <c r="B8" s="143"/>
      <c r="C8" s="146"/>
      <c r="D8" s="146"/>
      <c r="E8" s="146"/>
      <c r="F8" s="146"/>
      <c r="G8" s="97" t="s">
        <v>665</v>
      </c>
      <c r="H8" s="97" t="s">
        <v>666</v>
      </c>
      <c r="I8" s="97" t="s">
        <v>665</v>
      </c>
      <c r="J8" s="97" t="s">
        <v>666</v>
      </c>
      <c r="K8" s="97" t="s">
        <v>665</v>
      </c>
      <c r="L8" s="97" t="s">
        <v>666</v>
      </c>
      <c r="M8" s="97" t="s">
        <v>665</v>
      </c>
      <c r="N8" s="97" t="s">
        <v>666</v>
      </c>
      <c r="O8" s="97" t="s">
        <v>665</v>
      </c>
      <c r="P8" s="97" t="s">
        <v>666</v>
      </c>
      <c r="Q8" s="97" t="s">
        <v>665</v>
      </c>
      <c r="R8" s="97" t="s">
        <v>666</v>
      </c>
      <c r="S8" s="97" t="s">
        <v>665</v>
      </c>
      <c r="T8" s="97" t="s">
        <v>666</v>
      </c>
      <c r="U8" s="97" t="s">
        <v>665</v>
      </c>
      <c r="V8" s="97" t="s">
        <v>666</v>
      </c>
      <c r="W8" s="97" t="s">
        <v>665</v>
      </c>
      <c r="X8" s="97" t="s">
        <v>666</v>
      </c>
      <c r="Y8" s="97" t="s">
        <v>665</v>
      </c>
      <c r="Z8" s="97" t="s">
        <v>666</v>
      </c>
      <c r="AA8" s="97" t="s">
        <v>665</v>
      </c>
      <c r="AB8" s="97" t="s">
        <v>666</v>
      </c>
      <c r="AC8" s="97" t="s">
        <v>665</v>
      </c>
      <c r="AD8" s="97" t="s">
        <v>666</v>
      </c>
    </row>
    <row r="9" spans="1:30" x14ac:dyDescent="0.2">
      <c r="A9" s="62"/>
      <c r="B9" s="63"/>
      <c r="C9" s="64"/>
      <c r="D9" s="65"/>
      <c r="E9" s="65"/>
      <c r="F9" s="66"/>
      <c r="G9" s="67"/>
      <c r="H9" s="68"/>
      <c r="I9" s="67"/>
      <c r="J9" s="68"/>
      <c r="K9" s="67"/>
      <c r="L9" s="68"/>
      <c r="M9" s="67"/>
      <c r="N9" s="68"/>
      <c r="O9" s="67"/>
      <c r="P9" s="68"/>
      <c r="Q9" s="67"/>
      <c r="R9" s="68"/>
      <c r="S9" s="67"/>
      <c r="T9" s="68"/>
      <c r="U9" s="67"/>
      <c r="V9" s="68"/>
      <c r="W9" s="67"/>
      <c r="X9" s="68"/>
      <c r="Y9" s="67"/>
      <c r="Z9" s="68"/>
      <c r="AA9" s="67"/>
      <c r="AB9" s="68"/>
      <c r="AC9" s="67"/>
      <c r="AD9" s="68"/>
    </row>
    <row r="10" spans="1:30" s="103" customFormat="1" ht="25.5" x14ac:dyDescent="0.2">
      <c r="A10" s="69" t="str">
        <f>'PLANILHA FDE'!A387</f>
        <v>01.00.000</v>
      </c>
      <c r="B10" s="98" t="str">
        <f>'PLANILHA FDE'!B387</f>
        <v xml:space="preserve">SERVICOS PRELIMINARES </v>
      </c>
      <c r="C10" s="99">
        <f>'PLANILHA FDE'!F387</f>
        <v>97611.760000000009</v>
      </c>
      <c r="D10" s="100"/>
      <c r="E10" s="100">
        <f>C10-D10</f>
        <v>97611.760000000009</v>
      </c>
      <c r="F10" s="104">
        <f>C10/$C$42</f>
        <v>4.9898730560536619E-2</v>
      </c>
      <c r="G10" s="101">
        <v>95</v>
      </c>
      <c r="H10" s="102">
        <f>G10</f>
        <v>95</v>
      </c>
      <c r="I10" s="101">
        <v>5</v>
      </c>
      <c r="J10" s="102">
        <f>I10+H10</f>
        <v>100</v>
      </c>
      <c r="K10" s="101"/>
      <c r="L10" s="102">
        <f>K10+J10</f>
        <v>100</v>
      </c>
      <c r="M10" s="101"/>
      <c r="N10" s="102">
        <f>M10+L10</f>
        <v>100</v>
      </c>
      <c r="O10" s="101"/>
      <c r="P10" s="102">
        <f>O10+N10</f>
        <v>100</v>
      </c>
      <c r="Q10" s="101"/>
      <c r="R10" s="102">
        <f>Q10+P10</f>
        <v>100</v>
      </c>
      <c r="S10" s="101"/>
      <c r="T10" s="102">
        <f>S10+R10</f>
        <v>100</v>
      </c>
      <c r="U10" s="101"/>
      <c r="V10" s="102">
        <f>U10+T10</f>
        <v>100</v>
      </c>
      <c r="W10" s="101"/>
      <c r="X10" s="102">
        <f>W10+V10</f>
        <v>100</v>
      </c>
      <c r="Y10" s="101"/>
      <c r="Z10" s="102">
        <f>Y10+X10</f>
        <v>100</v>
      </c>
      <c r="AA10" s="101"/>
      <c r="AB10" s="102">
        <f>AA10+Z10</f>
        <v>100</v>
      </c>
      <c r="AC10" s="101"/>
      <c r="AD10" s="102">
        <f>AC10+AB10</f>
        <v>100</v>
      </c>
    </row>
    <row r="11" spans="1:30" s="103" customFormat="1" ht="16.5" x14ac:dyDescent="0.2">
      <c r="A11" s="69"/>
      <c r="B11" s="98"/>
      <c r="C11" s="99"/>
      <c r="D11" s="100"/>
      <c r="E11" s="100"/>
      <c r="F11" s="76"/>
      <c r="G11" s="101"/>
      <c r="H11" s="102"/>
      <c r="I11" s="101"/>
      <c r="J11" s="102"/>
      <c r="K11" s="101"/>
      <c r="L11" s="102"/>
      <c r="M11" s="101"/>
      <c r="N11" s="102"/>
      <c r="O11" s="101"/>
      <c r="P11" s="102"/>
      <c r="Q11" s="101"/>
      <c r="R11" s="102"/>
      <c r="S11" s="101"/>
      <c r="T11" s="102"/>
      <c r="U11" s="101"/>
      <c r="V11" s="102"/>
      <c r="W11" s="101"/>
      <c r="X11" s="102"/>
      <c r="Y11" s="101"/>
      <c r="Z11" s="102"/>
      <c r="AA11" s="101"/>
      <c r="AB11" s="102"/>
      <c r="AC11" s="101"/>
      <c r="AD11" s="102"/>
    </row>
    <row r="12" spans="1:30" s="103" customFormat="1" ht="25.5" x14ac:dyDescent="0.2">
      <c r="A12" s="69" t="str">
        <f>'PLANILHA FDE'!A388</f>
        <v xml:space="preserve">02.00.000 </v>
      </c>
      <c r="B12" s="98" t="str">
        <f>'PLANILHA FDE'!B388</f>
        <v xml:space="preserve">INFRA ESTRUTURA </v>
      </c>
      <c r="C12" s="99">
        <f>'PLANILHA FDE'!F388</f>
        <v>257669.73999999996</v>
      </c>
      <c r="D12" s="100"/>
      <c r="E12" s="100">
        <f>C12-D12</f>
        <v>257669.73999999996</v>
      </c>
      <c r="F12" s="104">
        <f>C12/$C$42</f>
        <v>0.13171971215213743</v>
      </c>
      <c r="G12" s="101"/>
      <c r="H12" s="102">
        <f>G12</f>
        <v>0</v>
      </c>
      <c r="I12" s="101">
        <v>25</v>
      </c>
      <c r="J12" s="102">
        <f>I12+H12</f>
        <v>25</v>
      </c>
      <c r="K12" s="101">
        <v>65</v>
      </c>
      <c r="L12" s="102">
        <f>K12+J12</f>
        <v>90</v>
      </c>
      <c r="M12" s="101">
        <v>10</v>
      </c>
      <c r="N12" s="102">
        <f>M12+L12</f>
        <v>100</v>
      </c>
      <c r="O12" s="101"/>
      <c r="P12" s="102">
        <f>O12+N12</f>
        <v>100</v>
      </c>
      <c r="Q12" s="101"/>
      <c r="R12" s="102">
        <f>Q12+P12</f>
        <v>100</v>
      </c>
      <c r="S12" s="101"/>
      <c r="T12" s="102">
        <f>S12+R12</f>
        <v>100</v>
      </c>
      <c r="U12" s="101"/>
      <c r="V12" s="102">
        <f>U12+T12</f>
        <v>100</v>
      </c>
      <c r="W12" s="101"/>
      <c r="X12" s="102">
        <f>W12+V12</f>
        <v>100</v>
      </c>
      <c r="Y12" s="101"/>
      <c r="Z12" s="102">
        <f>Y12+X12</f>
        <v>100</v>
      </c>
      <c r="AA12" s="101"/>
      <c r="AB12" s="102">
        <f>AA12+Z12</f>
        <v>100</v>
      </c>
      <c r="AC12" s="101"/>
      <c r="AD12" s="102">
        <f>AC12+AB12</f>
        <v>100</v>
      </c>
    </row>
    <row r="13" spans="1:30" s="103" customFormat="1" ht="16.5" x14ac:dyDescent="0.2">
      <c r="A13" s="69"/>
      <c r="B13" s="98"/>
      <c r="C13" s="99"/>
      <c r="D13" s="100"/>
      <c r="E13" s="100"/>
      <c r="F13" s="77"/>
      <c r="G13" s="101"/>
      <c r="H13" s="102"/>
      <c r="I13" s="101"/>
      <c r="J13" s="102"/>
      <c r="K13" s="101"/>
      <c r="L13" s="102"/>
      <c r="M13" s="101"/>
      <c r="N13" s="102"/>
      <c r="O13" s="101"/>
      <c r="P13" s="102"/>
      <c r="Q13" s="101"/>
      <c r="R13" s="102"/>
      <c r="S13" s="101"/>
      <c r="T13" s="102"/>
      <c r="U13" s="101"/>
      <c r="V13" s="102"/>
      <c r="W13" s="101"/>
      <c r="X13" s="102"/>
      <c r="Y13" s="101"/>
      <c r="Z13" s="102"/>
      <c r="AA13" s="101"/>
      <c r="AB13" s="102"/>
      <c r="AC13" s="101"/>
      <c r="AD13" s="102"/>
    </row>
    <row r="14" spans="1:30" s="103" customFormat="1" ht="25.5" x14ac:dyDescent="0.2">
      <c r="A14" s="69" t="str">
        <f>'PLANILHA FDE'!A389</f>
        <v xml:space="preserve">03.00.000 </v>
      </c>
      <c r="B14" s="98" t="str">
        <f>'PLANILHA FDE'!B389</f>
        <v xml:space="preserve">SUPER ESTRUTURA </v>
      </c>
      <c r="C14" s="99">
        <f>'PLANILHA FDE'!F389</f>
        <v>316928.67000000004</v>
      </c>
      <c r="D14" s="100"/>
      <c r="E14" s="100">
        <f>C14-D14</f>
        <v>316928.67000000004</v>
      </c>
      <c r="F14" s="104">
        <f>C14/$C$42</f>
        <v>0.16201263363389029</v>
      </c>
      <c r="G14" s="101"/>
      <c r="H14" s="102">
        <f>G14</f>
        <v>0</v>
      </c>
      <c r="I14" s="101"/>
      <c r="J14" s="102">
        <f>I14+H14</f>
        <v>0</v>
      </c>
      <c r="K14" s="101">
        <v>45</v>
      </c>
      <c r="L14" s="102">
        <f>K14+J14</f>
        <v>45</v>
      </c>
      <c r="M14" s="101">
        <v>55</v>
      </c>
      <c r="N14" s="102">
        <f>M14+L14</f>
        <v>100</v>
      </c>
      <c r="O14" s="101"/>
      <c r="P14" s="102">
        <f>O14+N14</f>
        <v>100</v>
      </c>
      <c r="Q14" s="101"/>
      <c r="R14" s="102">
        <f>Q14+P14</f>
        <v>100</v>
      </c>
      <c r="S14" s="101"/>
      <c r="T14" s="102">
        <f>S14+R14</f>
        <v>100</v>
      </c>
      <c r="U14" s="101"/>
      <c r="V14" s="102">
        <f>U14+T14</f>
        <v>100</v>
      </c>
      <c r="W14" s="101"/>
      <c r="X14" s="102">
        <f>W14+V14</f>
        <v>100</v>
      </c>
      <c r="Y14" s="101"/>
      <c r="Z14" s="102">
        <f>Y14+X14</f>
        <v>100</v>
      </c>
      <c r="AA14" s="101"/>
      <c r="AB14" s="102">
        <f>AA14+Z14</f>
        <v>100</v>
      </c>
      <c r="AC14" s="101"/>
      <c r="AD14" s="102">
        <f>AC14+AB14</f>
        <v>100</v>
      </c>
    </row>
    <row r="15" spans="1:30" s="103" customFormat="1" ht="16.5" x14ac:dyDescent="0.2">
      <c r="A15" s="69"/>
      <c r="B15" s="98"/>
      <c r="C15" s="99"/>
      <c r="D15" s="100"/>
      <c r="E15" s="100"/>
      <c r="F15" s="77"/>
      <c r="G15" s="101"/>
      <c r="H15" s="102"/>
      <c r="I15" s="101"/>
      <c r="J15" s="102"/>
      <c r="K15" s="101"/>
      <c r="L15" s="102"/>
      <c r="M15" s="101"/>
      <c r="N15" s="102"/>
      <c r="O15" s="101"/>
      <c r="P15" s="102"/>
      <c r="Q15" s="101"/>
      <c r="R15" s="102"/>
      <c r="S15" s="101"/>
      <c r="T15" s="102"/>
      <c r="U15" s="101"/>
      <c r="V15" s="102"/>
      <c r="W15" s="101"/>
      <c r="X15" s="102"/>
      <c r="Y15" s="101"/>
      <c r="Z15" s="102"/>
      <c r="AA15" s="101"/>
      <c r="AB15" s="102"/>
      <c r="AC15" s="101"/>
      <c r="AD15" s="102"/>
    </row>
    <row r="16" spans="1:30" s="103" customFormat="1" ht="33" x14ac:dyDescent="0.2">
      <c r="A16" s="69" t="str">
        <f>'PLANILHA FDE'!A390</f>
        <v xml:space="preserve">04.00.000 </v>
      </c>
      <c r="B16" s="98" t="str">
        <f>'PLANILHA FDE'!B390</f>
        <v>ALVENARIA E OUTROS ELEMENTOS DIVISORIOS</v>
      </c>
      <c r="C16" s="99">
        <f>'PLANILHA FDE'!F390</f>
        <v>74690.97</v>
      </c>
      <c r="D16" s="100"/>
      <c r="E16" s="100">
        <f>C16-D16</f>
        <v>74690.97</v>
      </c>
      <c r="F16" s="104">
        <f>C16/$C$42</f>
        <v>3.8181716909265064E-2</v>
      </c>
      <c r="G16" s="101"/>
      <c r="H16" s="102">
        <f>G16</f>
        <v>0</v>
      </c>
      <c r="I16" s="101"/>
      <c r="J16" s="102">
        <f>I16+H16</f>
        <v>0</v>
      </c>
      <c r="K16" s="101">
        <v>15</v>
      </c>
      <c r="L16" s="102">
        <f>K16+J16</f>
        <v>15</v>
      </c>
      <c r="M16" s="101">
        <v>60</v>
      </c>
      <c r="N16" s="102">
        <f>M16+L16</f>
        <v>75</v>
      </c>
      <c r="O16" s="101">
        <v>25</v>
      </c>
      <c r="P16" s="102">
        <f>O16+N16</f>
        <v>100</v>
      </c>
      <c r="Q16" s="101"/>
      <c r="R16" s="102">
        <f>Q16+P16</f>
        <v>100</v>
      </c>
      <c r="S16" s="101"/>
      <c r="T16" s="102">
        <f>S16+R16</f>
        <v>100</v>
      </c>
      <c r="U16" s="101"/>
      <c r="V16" s="102">
        <f>U16+T16</f>
        <v>100</v>
      </c>
      <c r="W16" s="101"/>
      <c r="X16" s="102">
        <f>W16+V16</f>
        <v>100</v>
      </c>
      <c r="Y16" s="101"/>
      <c r="Z16" s="102">
        <f>Y16+X16</f>
        <v>100</v>
      </c>
      <c r="AA16" s="101"/>
      <c r="AB16" s="102">
        <f>AA16+Z16</f>
        <v>100</v>
      </c>
      <c r="AC16" s="101"/>
      <c r="AD16" s="102">
        <f>AC16+AB16</f>
        <v>100</v>
      </c>
    </row>
    <row r="17" spans="1:30" s="103" customFormat="1" ht="16.5" x14ac:dyDescent="0.2">
      <c r="A17" s="69"/>
      <c r="B17" s="98"/>
      <c r="C17" s="99"/>
      <c r="D17" s="100"/>
      <c r="E17" s="100"/>
      <c r="F17" s="77"/>
      <c r="G17" s="101"/>
      <c r="H17" s="102"/>
      <c r="I17" s="101"/>
      <c r="J17" s="102"/>
      <c r="K17" s="101"/>
      <c r="L17" s="102"/>
      <c r="M17" s="101"/>
      <c r="N17" s="102"/>
      <c r="O17" s="101"/>
      <c r="P17" s="102"/>
      <c r="Q17" s="101"/>
      <c r="R17" s="102"/>
      <c r="S17" s="101"/>
      <c r="T17" s="102"/>
      <c r="U17" s="101"/>
      <c r="V17" s="102"/>
      <c r="W17" s="101"/>
      <c r="X17" s="102"/>
      <c r="Y17" s="101"/>
      <c r="Z17" s="102"/>
      <c r="AA17" s="101"/>
      <c r="AB17" s="102"/>
      <c r="AC17" s="101"/>
      <c r="AD17" s="102"/>
    </row>
    <row r="18" spans="1:30" s="103" customFormat="1" ht="33" x14ac:dyDescent="0.2">
      <c r="A18" s="69" t="str">
        <f>'PLANILHA FDE'!A391</f>
        <v xml:space="preserve">05.00.000 </v>
      </c>
      <c r="B18" s="98" t="str">
        <f>'PLANILHA FDE'!B391</f>
        <v xml:space="preserve">ELEMENTOS DE MADEIRA/COMPONENTES ESPECIAIS </v>
      </c>
      <c r="C18" s="99">
        <f>'PLANILHA FDE'!F391</f>
        <v>69766.31</v>
      </c>
      <c r="D18" s="100"/>
      <c r="E18" s="100">
        <f>C18-D18</f>
        <v>69766.31</v>
      </c>
      <c r="F18" s="104">
        <f>C18/$C$42</f>
        <v>3.5664250955959313E-2</v>
      </c>
      <c r="G18" s="101"/>
      <c r="H18" s="102">
        <f>G18</f>
        <v>0</v>
      </c>
      <c r="I18" s="101"/>
      <c r="J18" s="102">
        <f>I18+H18</f>
        <v>0</v>
      </c>
      <c r="K18" s="101"/>
      <c r="L18" s="102">
        <f>K18+J18</f>
        <v>0</v>
      </c>
      <c r="M18" s="101"/>
      <c r="N18" s="102">
        <f>M18+L18</f>
        <v>0</v>
      </c>
      <c r="O18" s="101"/>
      <c r="P18" s="102">
        <f>O18+N18</f>
        <v>0</v>
      </c>
      <c r="Q18" s="101"/>
      <c r="R18" s="102">
        <f>Q18+P18</f>
        <v>0</v>
      </c>
      <c r="S18" s="101">
        <v>15</v>
      </c>
      <c r="T18" s="102">
        <f>S18+R18</f>
        <v>15</v>
      </c>
      <c r="U18" s="101"/>
      <c r="V18" s="102">
        <f>U18+T18</f>
        <v>15</v>
      </c>
      <c r="W18" s="101">
        <v>20</v>
      </c>
      <c r="X18" s="102">
        <f>W18+V18</f>
        <v>35</v>
      </c>
      <c r="Y18" s="101">
        <v>65</v>
      </c>
      <c r="Z18" s="102">
        <f>Y18+X18</f>
        <v>100</v>
      </c>
      <c r="AA18" s="101"/>
      <c r="AB18" s="102">
        <f>AA18+Z18</f>
        <v>100</v>
      </c>
      <c r="AC18" s="101"/>
      <c r="AD18" s="102">
        <f>AC18+AB18</f>
        <v>100</v>
      </c>
    </row>
    <row r="19" spans="1:30" s="103" customFormat="1" ht="16.5" x14ac:dyDescent="0.2">
      <c r="A19" s="69"/>
      <c r="B19" s="98"/>
      <c r="C19" s="99"/>
      <c r="D19" s="100"/>
      <c r="E19" s="100"/>
      <c r="F19" s="104"/>
      <c r="G19" s="101"/>
      <c r="H19" s="102"/>
      <c r="I19" s="101"/>
      <c r="J19" s="102"/>
      <c r="K19" s="101"/>
      <c r="L19" s="102"/>
      <c r="M19" s="101"/>
      <c r="N19" s="102"/>
      <c r="O19" s="101"/>
      <c r="P19" s="102"/>
      <c r="Q19" s="101"/>
      <c r="R19" s="102"/>
      <c r="S19" s="101"/>
      <c r="T19" s="102"/>
      <c r="U19" s="101"/>
      <c r="V19" s="102"/>
      <c r="W19" s="101"/>
      <c r="X19" s="102"/>
      <c r="Y19" s="101"/>
      <c r="Z19" s="102"/>
      <c r="AA19" s="101"/>
      <c r="AB19" s="102"/>
      <c r="AC19" s="101"/>
      <c r="AD19" s="102"/>
    </row>
    <row r="20" spans="1:30" s="103" customFormat="1" ht="33" x14ac:dyDescent="0.2">
      <c r="A20" s="69" t="str">
        <f>'PLANILHA FDE'!A392</f>
        <v xml:space="preserve">06.00.000 </v>
      </c>
      <c r="B20" s="98" t="str">
        <f>'PLANILHA FDE'!B392</f>
        <v xml:space="preserve">ELEMENTOS METALICOS/COMPONENTES ESPECIAIS </v>
      </c>
      <c r="C20" s="99">
        <f>'PLANILHA FDE'!F392</f>
        <v>193198.73</v>
      </c>
      <c r="D20" s="100"/>
      <c r="E20" s="100">
        <f>C20-D20</f>
        <v>193198.73</v>
      </c>
      <c r="F20" s="104">
        <f>C20/$C$42</f>
        <v>9.8762396794278298E-2</v>
      </c>
      <c r="G20" s="101"/>
      <c r="H20" s="102">
        <f>G20</f>
        <v>0</v>
      </c>
      <c r="I20" s="101"/>
      <c r="J20" s="102">
        <f>I20+H20</f>
        <v>0</v>
      </c>
      <c r="K20" s="101"/>
      <c r="L20" s="102">
        <f>K20+J20</f>
        <v>0</v>
      </c>
      <c r="M20" s="101"/>
      <c r="N20" s="102">
        <f>M20+L20</f>
        <v>0</v>
      </c>
      <c r="O20" s="101"/>
      <c r="P20" s="102">
        <f>O20+N20</f>
        <v>0</v>
      </c>
      <c r="Q20" s="101"/>
      <c r="R20" s="102">
        <f>Q20+P20</f>
        <v>0</v>
      </c>
      <c r="S20" s="101">
        <v>20</v>
      </c>
      <c r="T20" s="102">
        <f>S20+R20</f>
        <v>20</v>
      </c>
      <c r="U20" s="101"/>
      <c r="V20" s="102">
        <f>U20+T20</f>
        <v>20</v>
      </c>
      <c r="W20" s="101">
        <v>30</v>
      </c>
      <c r="X20" s="102">
        <f>W20+V20</f>
        <v>50</v>
      </c>
      <c r="Y20" s="101">
        <v>50</v>
      </c>
      <c r="Z20" s="102">
        <f>Y20+X20</f>
        <v>100</v>
      </c>
      <c r="AA20" s="101"/>
      <c r="AB20" s="102">
        <f>AA20+Z20</f>
        <v>100</v>
      </c>
      <c r="AC20" s="101"/>
      <c r="AD20" s="102">
        <f>AC20+AB20</f>
        <v>100</v>
      </c>
    </row>
    <row r="21" spans="1:30" s="103" customFormat="1" ht="16.5" x14ac:dyDescent="0.2">
      <c r="A21" s="69"/>
      <c r="B21" s="98"/>
      <c r="C21" s="99"/>
      <c r="D21" s="100"/>
      <c r="E21" s="100"/>
      <c r="F21" s="104"/>
      <c r="G21" s="101"/>
      <c r="H21" s="102"/>
      <c r="I21" s="101"/>
      <c r="J21" s="102"/>
      <c r="K21" s="101"/>
      <c r="L21" s="102"/>
      <c r="M21" s="101"/>
      <c r="N21" s="102"/>
      <c r="O21" s="101"/>
      <c r="P21" s="102"/>
      <c r="Q21" s="101"/>
      <c r="R21" s="102"/>
      <c r="S21" s="101"/>
      <c r="T21" s="102"/>
      <c r="U21" s="101"/>
      <c r="V21" s="102"/>
      <c r="W21" s="101"/>
      <c r="X21" s="102"/>
      <c r="Y21" s="101"/>
      <c r="Z21" s="102"/>
      <c r="AA21" s="101"/>
      <c r="AB21" s="102"/>
      <c r="AC21" s="101"/>
      <c r="AD21" s="102"/>
    </row>
    <row r="22" spans="1:30" s="103" customFormat="1" ht="25.5" x14ac:dyDescent="0.2">
      <c r="A22" s="69" t="str">
        <f>'PLANILHA FDE'!A393</f>
        <v xml:space="preserve">07.00.000 </v>
      </c>
      <c r="B22" s="98" t="str">
        <f>'PLANILHA FDE'!B393</f>
        <v xml:space="preserve">COBERTURA </v>
      </c>
      <c r="C22" s="99">
        <f>'PLANILHA FDE'!F393</f>
        <v>52221.03</v>
      </c>
      <c r="D22" s="100"/>
      <c r="E22" s="100">
        <f>C22-D22</f>
        <v>52221.03</v>
      </c>
      <c r="F22" s="104">
        <f>C22/$C$42</f>
        <v>2.6695175925151839E-2</v>
      </c>
      <c r="G22" s="101"/>
      <c r="H22" s="102">
        <f>G22</f>
        <v>0</v>
      </c>
      <c r="I22" s="101"/>
      <c r="J22" s="102">
        <f>I22+H22</f>
        <v>0</v>
      </c>
      <c r="K22" s="101"/>
      <c r="L22" s="102">
        <f>K22+J22</f>
        <v>0</v>
      </c>
      <c r="M22" s="101">
        <v>15</v>
      </c>
      <c r="N22" s="102">
        <f>M22+L22</f>
        <v>15</v>
      </c>
      <c r="O22" s="101">
        <v>85</v>
      </c>
      <c r="P22" s="102">
        <f>O22+N22</f>
        <v>100</v>
      </c>
      <c r="Q22" s="101"/>
      <c r="R22" s="102">
        <f>Q22+P22</f>
        <v>100</v>
      </c>
      <c r="S22" s="101"/>
      <c r="T22" s="102">
        <f>S22+R22</f>
        <v>100</v>
      </c>
      <c r="U22" s="101"/>
      <c r="V22" s="102">
        <f>U22+T22</f>
        <v>100</v>
      </c>
      <c r="W22" s="101"/>
      <c r="X22" s="102">
        <f>W22+V22</f>
        <v>100</v>
      </c>
      <c r="Y22" s="101"/>
      <c r="Z22" s="102">
        <f>Y22+X22</f>
        <v>100</v>
      </c>
      <c r="AA22" s="101"/>
      <c r="AB22" s="102">
        <f>AA22+Z22</f>
        <v>100</v>
      </c>
      <c r="AC22" s="101"/>
      <c r="AD22" s="102">
        <f>AC22+AB22</f>
        <v>100</v>
      </c>
    </row>
    <row r="23" spans="1:30" s="103" customFormat="1" ht="16.5" x14ac:dyDescent="0.2">
      <c r="A23" s="69"/>
      <c r="B23" s="98"/>
      <c r="C23" s="99"/>
      <c r="D23" s="100"/>
      <c r="E23" s="100"/>
      <c r="F23" s="104"/>
      <c r="G23" s="101"/>
      <c r="H23" s="102"/>
      <c r="I23" s="101"/>
      <c r="J23" s="102"/>
      <c r="K23" s="101"/>
      <c r="L23" s="102"/>
      <c r="M23" s="101"/>
      <c r="N23" s="102"/>
      <c r="O23" s="101"/>
      <c r="P23" s="102"/>
      <c r="Q23" s="101"/>
      <c r="R23" s="102"/>
      <c r="S23" s="101"/>
      <c r="T23" s="102"/>
      <c r="U23" s="101"/>
      <c r="V23" s="102"/>
      <c r="W23" s="101"/>
      <c r="X23" s="102"/>
      <c r="Y23" s="101"/>
      <c r="Z23" s="102"/>
      <c r="AA23" s="101"/>
      <c r="AB23" s="102"/>
      <c r="AC23" s="101"/>
      <c r="AD23" s="102"/>
    </row>
    <row r="24" spans="1:30" s="103" customFormat="1" ht="25.5" x14ac:dyDescent="0.2">
      <c r="A24" s="69" t="str">
        <f>'PLANILHA FDE'!A394</f>
        <v>08.00.000</v>
      </c>
      <c r="B24" s="98" t="str">
        <f>'PLANILHA FDE'!B394</f>
        <v xml:space="preserve">INSTALACOES HIDRAULICAS </v>
      </c>
      <c r="C24" s="99">
        <f>'PLANILHA FDE'!F394</f>
        <v>206655.57000000004</v>
      </c>
      <c r="D24" s="100"/>
      <c r="E24" s="100">
        <f>C24-D24</f>
        <v>206655.57000000004</v>
      </c>
      <c r="F24" s="104">
        <f>C24/$C$42</f>
        <v>0.10564147809919743</v>
      </c>
      <c r="G24" s="101"/>
      <c r="H24" s="102">
        <f>G24</f>
        <v>0</v>
      </c>
      <c r="I24" s="101"/>
      <c r="J24" s="102">
        <f>I24+H24</f>
        <v>0</v>
      </c>
      <c r="K24" s="101"/>
      <c r="L24" s="102">
        <f>K24+J24</f>
        <v>0</v>
      </c>
      <c r="M24" s="101">
        <v>5</v>
      </c>
      <c r="N24" s="102">
        <f>M24+L24</f>
        <v>5</v>
      </c>
      <c r="O24" s="101">
        <v>5</v>
      </c>
      <c r="P24" s="102">
        <f>O24+N24</f>
        <v>10</v>
      </c>
      <c r="Q24" s="101">
        <v>10</v>
      </c>
      <c r="R24" s="102">
        <f>Q24+P24</f>
        <v>20</v>
      </c>
      <c r="S24" s="101">
        <v>15</v>
      </c>
      <c r="T24" s="102">
        <f>S24+R24</f>
        <v>35</v>
      </c>
      <c r="U24" s="101">
        <v>20</v>
      </c>
      <c r="V24" s="102">
        <f>U24+T24</f>
        <v>55</v>
      </c>
      <c r="W24" s="101">
        <v>20</v>
      </c>
      <c r="X24" s="102">
        <f>W24+V24</f>
        <v>75</v>
      </c>
      <c r="Y24" s="101">
        <v>15</v>
      </c>
      <c r="Z24" s="102">
        <f>Y24+X24</f>
        <v>90</v>
      </c>
      <c r="AA24" s="101"/>
      <c r="AB24" s="102">
        <f>AA24+Z24</f>
        <v>90</v>
      </c>
      <c r="AC24" s="101">
        <v>10</v>
      </c>
      <c r="AD24" s="102">
        <f>AC24+AB24</f>
        <v>100</v>
      </c>
    </row>
    <row r="25" spans="1:30" s="103" customFormat="1" ht="16.5" x14ac:dyDescent="0.2">
      <c r="A25" s="69"/>
      <c r="B25" s="98"/>
      <c r="C25" s="99"/>
      <c r="D25" s="100"/>
      <c r="E25" s="100"/>
      <c r="F25" s="104"/>
      <c r="G25" s="101"/>
      <c r="H25" s="102"/>
      <c r="I25" s="101"/>
      <c r="J25" s="102"/>
      <c r="K25" s="101"/>
      <c r="L25" s="102"/>
      <c r="M25" s="101"/>
      <c r="N25" s="102"/>
      <c r="O25" s="101"/>
      <c r="P25" s="102"/>
      <c r="Q25" s="101"/>
      <c r="R25" s="102"/>
      <c r="S25" s="101"/>
      <c r="T25" s="102"/>
      <c r="U25" s="101"/>
      <c r="V25" s="102"/>
      <c r="W25" s="101"/>
      <c r="X25" s="102"/>
      <c r="Y25" s="101"/>
      <c r="Z25" s="102"/>
      <c r="AA25" s="101"/>
      <c r="AB25" s="102"/>
      <c r="AC25" s="101"/>
      <c r="AD25" s="102"/>
    </row>
    <row r="26" spans="1:30" s="103" customFormat="1" ht="25.5" x14ac:dyDescent="0.2">
      <c r="A26" s="69" t="str">
        <f>'PLANILHA FDE'!A395</f>
        <v xml:space="preserve">09.00.000 </v>
      </c>
      <c r="B26" s="98" t="str">
        <f>'PLANILHA FDE'!B395</f>
        <v xml:space="preserve">INSTALACOES ELETRICAS </v>
      </c>
      <c r="C26" s="99">
        <f>'PLANILHA FDE'!F395</f>
        <v>123348.7</v>
      </c>
      <c r="D26" s="100"/>
      <c r="E26" s="100">
        <f>C26-D26</f>
        <v>123348.7</v>
      </c>
      <c r="F26" s="104">
        <f>C26/$C$42</f>
        <v>6.3055348518379989E-2</v>
      </c>
      <c r="G26" s="101"/>
      <c r="H26" s="102">
        <f>G26</f>
        <v>0</v>
      </c>
      <c r="I26" s="101"/>
      <c r="J26" s="102">
        <f>I26+H26</f>
        <v>0</v>
      </c>
      <c r="K26" s="101"/>
      <c r="L26" s="102">
        <f>K26+J26</f>
        <v>0</v>
      </c>
      <c r="M26" s="101"/>
      <c r="N26" s="102">
        <f>M26+L26</f>
        <v>0</v>
      </c>
      <c r="O26" s="101">
        <v>5</v>
      </c>
      <c r="P26" s="102">
        <f>O26+N26</f>
        <v>5</v>
      </c>
      <c r="Q26" s="101"/>
      <c r="R26" s="102">
        <f>Q26+P26</f>
        <v>5</v>
      </c>
      <c r="S26" s="101"/>
      <c r="T26" s="102">
        <f>S26+R26</f>
        <v>5</v>
      </c>
      <c r="U26" s="101">
        <v>25</v>
      </c>
      <c r="V26" s="102">
        <f>U26+T26</f>
        <v>30</v>
      </c>
      <c r="W26" s="101">
        <v>45</v>
      </c>
      <c r="X26" s="102">
        <f>W26+V26</f>
        <v>75</v>
      </c>
      <c r="Y26" s="101">
        <v>10</v>
      </c>
      <c r="Z26" s="102">
        <f>Y26+X26</f>
        <v>85</v>
      </c>
      <c r="AA26" s="101">
        <v>10</v>
      </c>
      <c r="AB26" s="102">
        <f>AA26+Z26</f>
        <v>95</v>
      </c>
      <c r="AC26" s="101">
        <v>5</v>
      </c>
      <c r="AD26" s="102">
        <f>AC26+AB26</f>
        <v>100</v>
      </c>
    </row>
    <row r="27" spans="1:30" s="103" customFormat="1" ht="16.5" x14ac:dyDescent="0.2">
      <c r="A27" s="69"/>
      <c r="B27" s="98"/>
      <c r="C27" s="99"/>
      <c r="D27" s="100"/>
      <c r="E27" s="100"/>
      <c r="F27" s="104"/>
      <c r="G27" s="101"/>
      <c r="H27" s="102"/>
      <c r="I27" s="101"/>
      <c r="J27" s="102"/>
      <c r="K27" s="101"/>
      <c r="L27" s="102"/>
      <c r="M27" s="101"/>
      <c r="N27" s="102"/>
      <c r="O27" s="101"/>
      <c r="P27" s="102"/>
      <c r="Q27" s="101"/>
      <c r="R27" s="102"/>
      <c r="S27" s="101"/>
      <c r="T27" s="102"/>
      <c r="U27" s="101"/>
      <c r="V27" s="102"/>
      <c r="W27" s="101"/>
      <c r="X27" s="102"/>
      <c r="Y27" s="101"/>
      <c r="Z27" s="102"/>
      <c r="AA27" s="101"/>
      <c r="AB27" s="102"/>
      <c r="AC27" s="101"/>
      <c r="AD27" s="102"/>
    </row>
    <row r="28" spans="1:30" s="103" customFormat="1" ht="33" x14ac:dyDescent="0.2">
      <c r="A28" s="69" t="str">
        <f>'PLANILHA FDE'!A396</f>
        <v xml:space="preserve">11.00.000 </v>
      </c>
      <c r="B28" s="98" t="str">
        <f>'PLANILHA FDE'!B396</f>
        <v xml:space="preserve">IMPERMEABILIZACOES / JUNTAS DE DILATACAO </v>
      </c>
      <c r="C28" s="99">
        <f>'PLANILHA FDE'!F396</f>
        <v>7704.2000000000007</v>
      </c>
      <c r="D28" s="100"/>
      <c r="E28" s="100">
        <f>C28-D28</f>
        <v>7704.2000000000007</v>
      </c>
      <c r="F28" s="104">
        <f>C28/$C$42</f>
        <v>3.9383553783323465E-3</v>
      </c>
      <c r="G28" s="101"/>
      <c r="H28" s="102">
        <f>G28</f>
        <v>0</v>
      </c>
      <c r="I28" s="101"/>
      <c r="J28" s="102">
        <f>I28+H28</f>
        <v>0</v>
      </c>
      <c r="K28" s="101"/>
      <c r="L28" s="102">
        <f>K28+J28</f>
        <v>0</v>
      </c>
      <c r="M28" s="101">
        <v>85</v>
      </c>
      <c r="N28" s="102">
        <f>M28+L28</f>
        <v>85</v>
      </c>
      <c r="O28" s="101"/>
      <c r="P28" s="102">
        <f>O28+N28</f>
        <v>85</v>
      </c>
      <c r="Q28" s="101">
        <v>15</v>
      </c>
      <c r="R28" s="102">
        <f>Q28+P28</f>
        <v>100</v>
      </c>
      <c r="S28" s="101"/>
      <c r="T28" s="102">
        <f>S28+R28</f>
        <v>100</v>
      </c>
      <c r="U28" s="101"/>
      <c r="V28" s="102">
        <f>U28+T28</f>
        <v>100</v>
      </c>
      <c r="W28" s="101"/>
      <c r="X28" s="102">
        <f>W28+V28</f>
        <v>100</v>
      </c>
      <c r="Y28" s="101"/>
      <c r="Z28" s="102">
        <f>Y28+X28</f>
        <v>100</v>
      </c>
      <c r="AA28" s="101"/>
      <c r="AB28" s="102">
        <f>AA28+Z28</f>
        <v>100</v>
      </c>
      <c r="AC28" s="101"/>
      <c r="AD28" s="102">
        <f>AC28+AB28</f>
        <v>100</v>
      </c>
    </row>
    <row r="29" spans="1:30" s="103" customFormat="1" ht="16.5" x14ac:dyDescent="0.2">
      <c r="A29" s="69"/>
      <c r="B29" s="98"/>
      <c r="C29" s="99"/>
      <c r="D29" s="100"/>
      <c r="E29" s="100"/>
      <c r="F29" s="104"/>
      <c r="G29" s="101"/>
      <c r="H29" s="102"/>
      <c r="I29" s="101"/>
      <c r="J29" s="102"/>
      <c r="K29" s="101"/>
      <c r="L29" s="102"/>
      <c r="M29" s="101"/>
      <c r="N29" s="102"/>
      <c r="O29" s="101"/>
      <c r="P29" s="102"/>
      <c r="Q29" s="101"/>
      <c r="R29" s="102"/>
      <c r="S29" s="101"/>
      <c r="T29" s="102"/>
      <c r="U29" s="101"/>
      <c r="V29" s="102"/>
      <c r="W29" s="101"/>
      <c r="X29" s="102"/>
      <c r="Y29" s="101"/>
      <c r="Z29" s="102"/>
      <c r="AA29" s="101"/>
      <c r="AB29" s="102"/>
      <c r="AC29" s="101"/>
      <c r="AD29" s="102"/>
    </row>
    <row r="30" spans="1:30" s="103" customFormat="1" ht="25.5" x14ac:dyDescent="0.2">
      <c r="A30" s="69" t="str">
        <f>'PLANILHA FDE'!A397</f>
        <v xml:space="preserve">12.00.000 </v>
      </c>
      <c r="B30" s="98" t="str">
        <f>'PLANILHA FDE'!B397</f>
        <v xml:space="preserve">REVESTIMENTOS: TETO E PAREDE </v>
      </c>
      <c r="C30" s="99">
        <f>'PLANILHA FDE'!F397</f>
        <v>113306.51000000001</v>
      </c>
      <c r="D30" s="100"/>
      <c r="E30" s="100">
        <f>C30-D30</f>
        <v>113306.51000000001</v>
      </c>
      <c r="F30" s="104">
        <f>C30/$C$42</f>
        <v>5.7921822260399235E-2</v>
      </c>
      <c r="G30" s="101"/>
      <c r="H30" s="102">
        <f>G30</f>
        <v>0</v>
      </c>
      <c r="I30" s="101"/>
      <c r="J30" s="102">
        <f>I30+H30</f>
        <v>0</v>
      </c>
      <c r="K30" s="101"/>
      <c r="L30" s="102">
        <f>K30+J30</f>
        <v>0</v>
      </c>
      <c r="M30" s="101"/>
      <c r="N30" s="102">
        <f>M30+L30</f>
        <v>0</v>
      </c>
      <c r="O30" s="101"/>
      <c r="P30" s="102">
        <f>O30+N30</f>
        <v>0</v>
      </c>
      <c r="Q30" s="101">
        <v>25</v>
      </c>
      <c r="R30" s="102">
        <f>Q30+P30</f>
        <v>25</v>
      </c>
      <c r="S30" s="101">
        <v>75</v>
      </c>
      <c r="T30" s="102">
        <f>S30+R30</f>
        <v>100</v>
      </c>
      <c r="U30" s="101"/>
      <c r="V30" s="102">
        <f>U30+T30</f>
        <v>100</v>
      </c>
      <c r="W30" s="101"/>
      <c r="X30" s="102">
        <f>W30+V30</f>
        <v>100</v>
      </c>
      <c r="Y30" s="101"/>
      <c r="Z30" s="102">
        <f>Y30+X30</f>
        <v>100</v>
      </c>
      <c r="AA30" s="101"/>
      <c r="AB30" s="102">
        <f>AA30+Z30</f>
        <v>100</v>
      </c>
      <c r="AC30" s="101"/>
      <c r="AD30" s="102">
        <f>AC30+AB30</f>
        <v>100</v>
      </c>
    </row>
    <row r="31" spans="1:30" s="103" customFormat="1" ht="16.5" x14ac:dyDescent="0.2">
      <c r="A31" s="69"/>
      <c r="B31" s="98"/>
      <c r="C31" s="99"/>
      <c r="D31" s="100"/>
      <c r="E31" s="100"/>
      <c r="F31" s="104"/>
      <c r="G31" s="101"/>
      <c r="H31" s="102"/>
      <c r="I31" s="101"/>
      <c r="J31" s="102"/>
      <c r="K31" s="101"/>
      <c r="L31" s="102"/>
      <c r="M31" s="101"/>
      <c r="N31" s="102"/>
      <c r="O31" s="101"/>
      <c r="P31" s="102"/>
      <c r="Q31" s="101"/>
      <c r="R31" s="102"/>
      <c r="S31" s="101"/>
      <c r="T31" s="102"/>
      <c r="U31" s="101"/>
      <c r="V31" s="102"/>
      <c r="W31" s="101"/>
      <c r="X31" s="102"/>
      <c r="Y31" s="101"/>
      <c r="Z31" s="102"/>
      <c r="AA31" s="101"/>
      <c r="AB31" s="102"/>
      <c r="AC31" s="101"/>
      <c r="AD31" s="102"/>
    </row>
    <row r="32" spans="1:30" s="103" customFormat="1" ht="25.5" x14ac:dyDescent="0.2">
      <c r="A32" s="69" t="str">
        <f>'PLANILHA FDE'!A398</f>
        <v xml:space="preserve">13.00.000 </v>
      </c>
      <c r="B32" s="98" t="str">
        <f>'PLANILHA FDE'!B398</f>
        <v xml:space="preserve">PISOS INTERNOS / RODAPES / PEITORIS </v>
      </c>
      <c r="C32" s="99">
        <f>'PLANILHA FDE'!F398</f>
        <v>113541.77000000002</v>
      </c>
      <c r="D32" s="100"/>
      <c r="E32" s="100">
        <f>C32-D32</f>
        <v>113541.77000000002</v>
      </c>
      <c r="F32" s="104">
        <f>C32/$C$42</f>
        <v>5.8042086205559867E-2</v>
      </c>
      <c r="G32" s="101"/>
      <c r="H32" s="102">
        <f>G32</f>
        <v>0</v>
      </c>
      <c r="I32" s="101"/>
      <c r="J32" s="102">
        <f>I32+H32</f>
        <v>0</v>
      </c>
      <c r="K32" s="101"/>
      <c r="L32" s="102">
        <f>K32+J32</f>
        <v>0</v>
      </c>
      <c r="M32" s="101"/>
      <c r="N32" s="102">
        <f>M32+L32</f>
        <v>0</v>
      </c>
      <c r="O32" s="101"/>
      <c r="P32" s="102">
        <f>O32+N32</f>
        <v>0</v>
      </c>
      <c r="Q32" s="101"/>
      <c r="R32" s="102">
        <f>Q32+P32</f>
        <v>0</v>
      </c>
      <c r="S32" s="101">
        <v>35</v>
      </c>
      <c r="T32" s="102">
        <f>S32+R32</f>
        <v>35</v>
      </c>
      <c r="U32" s="101">
        <v>65</v>
      </c>
      <c r="V32" s="102">
        <f>U32+T32</f>
        <v>100</v>
      </c>
      <c r="W32" s="101"/>
      <c r="X32" s="102">
        <f>W32+V32</f>
        <v>100</v>
      </c>
      <c r="Y32" s="101"/>
      <c r="Z32" s="102">
        <f>Y32+X32</f>
        <v>100</v>
      </c>
      <c r="AA32" s="101"/>
      <c r="AB32" s="102">
        <f>AA32+Z32</f>
        <v>100</v>
      </c>
      <c r="AC32" s="101"/>
      <c r="AD32" s="102">
        <f>AC32+AB32</f>
        <v>100</v>
      </c>
    </row>
    <row r="33" spans="1:30" s="103" customFormat="1" ht="16.5" x14ac:dyDescent="0.2">
      <c r="A33" s="69"/>
      <c r="B33" s="98"/>
      <c r="C33" s="99"/>
      <c r="D33" s="100"/>
      <c r="E33" s="100"/>
      <c r="F33" s="104"/>
      <c r="G33" s="101"/>
      <c r="H33" s="102"/>
      <c r="I33" s="101"/>
      <c r="J33" s="102"/>
      <c r="K33" s="101"/>
      <c r="L33" s="102"/>
      <c r="M33" s="101"/>
      <c r="N33" s="102"/>
      <c r="O33" s="101"/>
      <c r="P33" s="102"/>
      <c r="Q33" s="101"/>
      <c r="R33" s="102"/>
      <c r="S33" s="101"/>
      <c r="T33" s="102"/>
      <c r="U33" s="101"/>
      <c r="V33" s="102"/>
      <c r="W33" s="101"/>
      <c r="X33" s="102"/>
      <c r="Y33" s="101"/>
      <c r="Z33" s="102"/>
      <c r="AA33" s="101"/>
      <c r="AB33" s="102"/>
      <c r="AC33" s="101"/>
      <c r="AD33" s="102"/>
    </row>
    <row r="34" spans="1:30" s="103" customFormat="1" ht="25.5" x14ac:dyDescent="0.2">
      <c r="A34" s="69" t="str">
        <f>'PLANILHA FDE'!A399</f>
        <v xml:space="preserve">14.00.000 </v>
      </c>
      <c r="B34" s="98" t="str">
        <f>'PLANILHA FDE'!B399</f>
        <v xml:space="preserve">VIDROS </v>
      </c>
      <c r="C34" s="99">
        <f>'PLANILHA FDE'!F399</f>
        <v>18206.060000000001</v>
      </c>
      <c r="D34" s="100"/>
      <c r="E34" s="100">
        <f>C34-D34</f>
        <v>18206.060000000001</v>
      </c>
      <c r="F34" s="104">
        <f>C34/$C$42</f>
        <v>9.3068630512241901E-3</v>
      </c>
      <c r="G34" s="101"/>
      <c r="H34" s="102">
        <f>G34</f>
        <v>0</v>
      </c>
      <c r="I34" s="101"/>
      <c r="J34" s="102">
        <f>I34+H34</f>
        <v>0</v>
      </c>
      <c r="K34" s="101"/>
      <c r="L34" s="102">
        <f>K34+J34</f>
        <v>0</v>
      </c>
      <c r="M34" s="101"/>
      <c r="N34" s="102">
        <f>M34+L34</f>
        <v>0</v>
      </c>
      <c r="O34" s="101"/>
      <c r="P34" s="102">
        <f>O34+N34</f>
        <v>0</v>
      </c>
      <c r="Q34" s="101"/>
      <c r="R34" s="102">
        <f>Q34+P34</f>
        <v>0</v>
      </c>
      <c r="S34" s="101"/>
      <c r="T34" s="102">
        <f>S34+R34</f>
        <v>0</v>
      </c>
      <c r="U34" s="101"/>
      <c r="V34" s="102">
        <f>U34+T34</f>
        <v>0</v>
      </c>
      <c r="W34" s="101"/>
      <c r="X34" s="102">
        <f>W34+V34</f>
        <v>0</v>
      </c>
      <c r="Y34" s="101"/>
      <c r="Z34" s="102">
        <f>Y34+X34</f>
        <v>0</v>
      </c>
      <c r="AA34" s="101"/>
      <c r="AB34" s="102">
        <f>AA34+Z34</f>
        <v>0</v>
      </c>
      <c r="AC34" s="101">
        <v>100</v>
      </c>
      <c r="AD34" s="102">
        <f>AC34+AB34</f>
        <v>100</v>
      </c>
    </row>
    <row r="35" spans="1:30" s="103" customFormat="1" ht="16.5" x14ac:dyDescent="0.2">
      <c r="A35" s="69"/>
      <c r="B35" s="98"/>
      <c r="C35" s="99"/>
      <c r="D35" s="100"/>
      <c r="E35" s="100"/>
      <c r="F35" s="104"/>
      <c r="G35" s="101"/>
      <c r="H35" s="102"/>
      <c r="I35" s="101"/>
      <c r="J35" s="102"/>
      <c r="K35" s="101"/>
      <c r="L35" s="102"/>
      <c r="M35" s="101"/>
      <c r="N35" s="102"/>
      <c r="O35" s="101"/>
      <c r="P35" s="102"/>
      <c r="Q35" s="101"/>
      <c r="R35" s="102"/>
      <c r="S35" s="101"/>
      <c r="T35" s="102"/>
      <c r="U35" s="101"/>
      <c r="V35" s="102"/>
      <c r="W35" s="101"/>
      <c r="X35" s="102"/>
      <c r="Y35" s="101"/>
      <c r="Z35" s="102"/>
      <c r="AA35" s="101"/>
      <c r="AB35" s="102"/>
      <c r="AC35" s="101"/>
      <c r="AD35" s="102"/>
    </row>
    <row r="36" spans="1:30" s="103" customFormat="1" ht="25.5" x14ac:dyDescent="0.2">
      <c r="A36" s="69" t="str">
        <f>'PLANILHA FDE'!A400</f>
        <v xml:space="preserve">15.00.000 </v>
      </c>
      <c r="B36" s="98" t="str">
        <f>'PLANILHA FDE'!B400</f>
        <v xml:space="preserve">PINTURA </v>
      </c>
      <c r="C36" s="99">
        <f>'PLANILHA FDE'!F400</f>
        <v>60614.86</v>
      </c>
      <c r="D36" s="100"/>
      <c r="E36" s="100">
        <f>C36-D36</f>
        <v>60614.86</v>
      </c>
      <c r="F36" s="104">
        <f>C36/$C$42</f>
        <v>3.0986067325337114E-2</v>
      </c>
      <c r="G36" s="101"/>
      <c r="H36" s="102">
        <f>G36</f>
        <v>0</v>
      </c>
      <c r="I36" s="101"/>
      <c r="J36" s="102">
        <f>I36+H36</f>
        <v>0</v>
      </c>
      <c r="K36" s="101"/>
      <c r="L36" s="102">
        <f>K36+J36</f>
        <v>0</v>
      </c>
      <c r="M36" s="101"/>
      <c r="N36" s="102">
        <f>M36+L36</f>
        <v>0</v>
      </c>
      <c r="O36" s="101"/>
      <c r="P36" s="102">
        <f>O36+N36</f>
        <v>0</v>
      </c>
      <c r="Q36" s="101"/>
      <c r="R36" s="102">
        <f>Q36+P36</f>
        <v>0</v>
      </c>
      <c r="S36" s="101"/>
      <c r="T36" s="102">
        <f>S36+R36</f>
        <v>0</v>
      </c>
      <c r="U36" s="101"/>
      <c r="V36" s="102">
        <f>U36+T36</f>
        <v>0</v>
      </c>
      <c r="W36" s="101"/>
      <c r="X36" s="102">
        <f>W36+V36</f>
        <v>0</v>
      </c>
      <c r="Y36" s="101">
        <v>15</v>
      </c>
      <c r="Z36" s="102">
        <f>Y36+X36</f>
        <v>15</v>
      </c>
      <c r="AA36" s="101">
        <v>35</v>
      </c>
      <c r="AB36" s="102">
        <f>AA36+Z36</f>
        <v>50</v>
      </c>
      <c r="AC36" s="101">
        <v>50</v>
      </c>
      <c r="AD36" s="102">
        <f>AC36+AB36</f>
        <v>100</v>
      </c>
    </row>
    <row r="37" spans="1:30" s="103" customFormat="1" ht="16.5" x14ac:dyDescent="0.2">
      <c r="A37" s="69"/>
      <c r="B37" s="98"/>
      <c r="C37" s="99"/>
      <c r="D37" s="100"/>
      <c r="E37" s="100"/>
      <c r="F37" s="104"/>
      <c r="G37" s="101"/>
      <c r="H37" s="102"/>
      <c r="I37" s="101"/>
      <c r="J37" s="102"/>
      <c r="K37" s="101"/>
      <c r="L37" s="102"/>
      <c r="M37" s="101"/>
      <c r="N37" s="102"/>
      <c r="O37" s="101"/>
      <c r="P37" s="102"/>
      <c r="Q37" s="101"/>
      <c r="R37" s="102"/>
      <c r="S37" s="101"/>
      <c r="T37" s="102"/>
      <c r="U37" s="101"/>
      <c r="V37" s="102"/>
      <c r="W37" s="101"/>
      <c r="X37" s="102"/>
      <c r="Y37" s="101"/>
      <c r="Z37" s="102"/>
      <c r="AA37" s="101"/>
      <c r="AB37" s="102"/>
      <c r="AC37" s="101"/>
      <c r="AD37" s="102"/>
    </row>
    <row r="38" spans="1:30" s="103" customFormat="1" ht="25.5" x14ac:dyDescent="0.2">
      <c r="A38" s="69" t="str">
        <f>'PLANILHA FDE'!A401</f>
        <v xml:space="preserve">16.00.000 </v>
      </c>
      <c r="B38" s="98" t="str">
        <f>'PLANILHA FDE'!B401</f>
        <v xml:space="preserve">SERVICOS COMPLEMENTARES </v>
      </c>
      <c r="C38" s="99">
        <f>'PLANILHA FDE'!F401</f>
        <v>250732.38</v>
      </c>
      <c r="D38" s="100"/>
      <c r="E38" s="100">
        <f>C38-D38</f>
        <v>250732.38</v>
      </c>
      <c r="F38" s="104">
        <f>C38/$C$42</f>
        <v>0.12817336223035092</v>
      </c>
      <c r="G38" s="101">
        <v>12</v>
      </c>
      <c r="H38" s="102">
        <f>G38</f>
        <v>12</v>
      </c>
      <c r="I38" s="101">
        <v>16</v>
      </c>
      <c r="J38" s="102">
        <f>I38+H38</f>
        <v>28</v>
      </c>
      <c r="K38" s="101"/>
      <c r="L38" s="102">
        <f>K38+J38</f>
        <v>28</v>
      </c>
      <c r="M38" s="101"/>
      <c r="N38" s="102">
        <f>M38+L38</f>
        <v>28</v>
      </c>
      <c r="O38" s="101"/>
      <c r="P38" s="102">
        <f>O38+N38</f>
        <v>28</v>
      </c>
      <c r="Q38" s="101"/>
      <c r="R38" s="102">
        <f>Q38+P38</f>
        <v>28</v>
      </c>
      <c r="S38" s="101"/>
      <c r="T38" s="102">
        <f>S38+R38</f>
        <v>28</v>
      </c>
      <c r="U38" s="101"/>
      <c r="V38" s="102">
        <f>U38+T38</f>
        <v>28</v>
      </c>
      <c r="W38" s="101">
        <v>19</v>
      </c>
      <c r="X38" s="102">
        <f>W38+V38</f>
        <v>47</v>
      </c>
      <c r="Y38" s="101">
        <v>20</v>
      </c>
      <c r="Z38" s="102">
        <f>Y38+X38</f>
        <v>67</v>
      </c>
      <c r="AA38" s="101">
        <v>25</v>
      </c>
      <c r="AB38" s="102">
        <f>AA38+Z38</f>
        <v>92</v>
      </c>
      <c r="AC38" s="101">
        <v>8</v>
      </c>
      <c r="AD38" s="102">
        <f>AC38+AB38</f>
        <v>100</v>
      </c>
    </row>
    <row r="39" spans="1:30" x14ac:dyDescent="0.2">
      <c r="A39" s="69"/>
      <c r="B39" s="70"/>
      <c r="C39" s="71"/>
      <c r="D39" s="72"/>
      <c r="E39" s="72"/>
      <c r="F39" s="73"/>
      <c r="G39" s="74"/>
      <c r="H39" s="75"/>
      <c r="I39" s="74"/>
      <c r="J39" s="75"/>
      <c r="K39" s="74"/>
      <c r="L39" s="75"/>
      <c r="M39" s="74"/>
      <c r="N39" s="75"/>
      <c r="O39" s="74"/>
      <c r="P39" s="75"/>
      <c r="Q39" s="74"/>
      <c r="R39" s="75"/>
      <c r="S39" s="74"/>
      <c r="T39" s="75"/>
      <c r="U39" s="74"/>
      <c r="V39" s="75"/>
      <c r="W39" s="74"/>
      <c r="X39" s="75"/>
      <c r="Y39" s="74"/>
      <c r="Z39" s="75"/>
      <c r="AA39" s="74"/>
      <c r="AB39" s="75"/>
      <c r="AC39" s="74"/>
      <c r="AD39" s="75"/>
    </row>
    <row r="40" spans="1:30" x14ac:dyDescent="0.2">
      <c r="A40" s="69"/>
      <c r="B40" s="70"/>
      <c r="C40" s="71"/>
      <c r="D40" s="72"/>
      <c r="E40" s="72"/>
      <c r="F40" s="76"/>
      <c r="G40" s="74"/>
      <c r="H40" s="75"/>
      <c r="I40" s="74"/>
      <c r="J40" s="75"/>
      <c r="K40" s="74"/>
      <c r="L40" s="75"/>
      <c r="M40" s="74"/>
      <c r="N40" s="75"/>
      <c r="O40" s="74"/>
      <c r="P40" s="75"/>
      <c r="Q40" s="74"/>
      <c r="R40" s="75"/>
      <c r="S40" s="74"/>
      <c r="T40" s="75"/>
      <c r="U40" s="74"/>
      <c r="V40" s="75"/>
      <c r="W40" s="74"/>
      <c r="X40" s="75"/>
      <c r="Y40" s="74"/>
      <c r="Z40" s="75"/>
      <c r="AA40" s="74"/>
      <c r="AB40" s="75"/>
      <c r="AC40" s="74"/>
      <c r="AD40" s="75"/>
    </row>
    <row r="41" spans="1:30" x14ac:dyDescent="0.2">
      <c r="A41" s="78"/>
      <c r="B41" s="79"/>
      <c r="C41" s="80">
        <f>SUM(C9:C40)</f>
        <v>1956197.2600000002</v>
      </c>
      <c r="D41" s="81">
        <f>SUM(D9:D40)</f>
        <v>0</v>
      </c>
      <c r="E41" s="81">
        <f>SUM(E9:E40)</f>
        <v>1956197.2600000002</v>
      </c>
      <c r="F41" s="82"/>
      <c r="G41" s="83"/>
      <c r="H41" s="84"/>
      <c r="I41" s="83"/>
      <c r="J41" s="84"/>
      <c r="K41" s="83"/>
      <c r="L41" s="84"/>
      <c r="M41" s="83"/>
      <c r="N41" s="84"/>
      <c r="O41" s="83"/>
      <c r="P41" s="84"/>
      <c r="Q41" s="83"/>
      <c r="R41" s="84"/>
      <c r="S41" s="83"/>
      <c r="T41" s="84"/>
      <c r="U41" s="83"/>
      <c r="V41" s="84"/>
      <c r="W41" s="83"/>
      <c r="X41" s="84"/>
      <c r="Y41" s="83"/>
      <c r="Z41" s="84"/>
      <c r="AA41" s="83"/>
      <c r="AB41" s="84"/>
      <c r="AC41" s="83"/>
      <c r="AD41" s="84"/>
    </row>
    <row r="42" spans="1:30" x14ac:dyDescent="0.2">
      <c r="A42" s="85"/>
      <c r="B42" s="86" t="s">
        <v>667</v>
      </c>
      <c r="C42" s="87">
        <f>C41</f>
        <v>1956197.2600000002</v>
      </c>
      <c r="D42" s="88">
        <f>D41</f>
        <v>0</v>
      </c>
      <c r="E42" s="88">
        <f>E41</f>
        <v>1956197.2600000002</v>
      </c>
      <c r="F42" s="89">
        <f>SUM(F3:F40)</f>
        <v>0.99999999999999989</v>
      </c>
      <c r="G42" s="90">
        <f>SUMPRODUCT(G10:G40,$F$10:$F$40)/100</f>
        <v>6.2784597500151904E-2</v>
      </c>
      <c r="H42" s="91">
        <f>G42</f>
        <v>6.2784597500151904E-2</v>
      </c>
      <c r="I42" s="90">
        <f>SUMPRODUCT(I10:I40,$F$10:$F$40)/100</f>
        <v>5.5932602522917332E-2</v>
      </c>
      <c r="J42" s="91">
        <f>H42+I42</f>
        <v>0.11871720002306924</v>
      </c>
      <c r="K42" s="90">
        <f>SUMPRODUCT(K10:K40,$F$10:$F$40)/100</f>
        <v>0.16425075557052971</v>
      </c>
      <c r="L42" s="91">
        <f>J42+K42</f>
        <v>0.28296795559359894</v>
      </c>
      <c r="M42" s="90">
        <f>SUMPRODUCT(M10:M40,$F$10:$F$40)/100</f>
        <v>0.13782190222472757</v>
      </c>
      <c r="N42" s="91">
        <f>L42+M42</f>
        <v>0.42078985781832651</v>
      </c>
      <c r="O42" s="90">
        <f>SUMPRODUCT(O10:O40,$F$10:$F$40)/100</f>
        <v>4.0671170094574202E-2</v>
      </c>
      <c r="P42" s="91">
        <f>N42+O42</f>
        <v>0.46146102791290072</v>
      </c>
      <c r="Q42" s="90">
        <f>SUMPRODUCT(Q10:Q40,$F$10:$F$40)/100</f>
        <v>2.5635356681769403E-2</v>
      </c>
      <c r="R42" s="91">
        <f>P42+Q42</f>
        <v>0.48709638459467014</v>
      </c>
      <c r="S42" s="90">
        <f>SUMPRODUCT(S10:S40,$F$10:$F$40)/100</f>
        <v>0.10470443558437456</v>
      </c>
      <c r="T42" s="91">
        <f>R42+S42</f>
        <v>0.59180082017904467</v>
      </c>
      <c r="U42" s="90">
        <f>SUMPRODUCT(U10:U40,$F$10:$F$40)/100</f>
        <v>7.4619488783048402E-2</v>
      </c>
      <c r="V42" s="91">
        <f>T42+U42</f>
        <v>0.66642030896209303</v>
      </c>
      <c r="W42" s="90">
        <f>SUMPRODUCT(W10:W40,$F$10:$F$40)/100</f>
        <v>0.1106177105063525</v>
      </c>
      <c r="X42" s="91">
        <f>V42+W42</f>
        <v>0.77703801946844553</v>
      </c>
      <c r="Y42" s="90">
        <f>SUMPRODUCT(Y10:Y40,$F$10:$F$40)/100</f>
        <v>0.12499730063010105</v>
      </c>
      <c r="Z42" s="91">
        <f>X42+Y42</f>
        <v>0.90203532009854659</v>
      </c>
      <c r="AA42" s="90">
        <f>SUMPRODUCT(AA10:AA40,$F$10:$F$40)/100</f>
        <v>4.9193998973293719E-2</v>
      </c>
      <c r="AB42" s="91">
        <f>Z42+AA42</f>
        <v>0.95122931907184027</v>
      </c>
      <c r="AC42" s="90">
        <f>SUMPRODUCT(AC10:AC40,$F$10:$F$40)/100</f>
        <v>4.877068092815956E-2</v>
      </c>
      <c r="AD42" s="91">
        <f>AB42+AC42</f>
        <v>0.99999999999999978</v>
      </c>
    </row>
    <row r="43" spans="1:30" x14ac:dyDescent="0.2">
      <c r="A43" s="85"/>
      <c r="B43" s="86" t="s">
        <v>668</v>
      </c>
      <c r="C43" s="92"/>
      <c r="D43" s="92"/>
      <c r="E43" s="92"/>
      <c r="F43" s="93"/>
      <c r="G43" s="144">
        <f>G42*$C$42</f>
        <v>122819.05760000001</v>
      </c>
      <c r="H43" s="144"/>
      <c r="I43" s="144">
        <f>I42*$C$42</f>
        <v>109415.20379999999</v>
      </c>
      <c r="J43" s="144"/>
      <c r="K43" s="144">
        <f>K42*$C$42</f>
        <v>321306.87799999997</v>
      </c>
      <c r="L43" s="144"/>
      <c r="M43" s="144">
        <f>M42*$C$42</f>
        <v>269606.82750000001</v>
      </c>
      <c r="N43" s="144"/>
      <c r="O43" s="144">
        <f>O42*$C$42</f>
        <v>79560.8315</v>
      </c>
      <c r="P43" s="144"/>
      <c r="Q43" s="144">
        <f>Q42*$C$42</f>
        <v>50147.8145</v>
      </c>
      <c r="R43" s="144"/>
      <c r="S43" s="144">
        <f>S42*$C$42</f>
        <v>204822.53000000003</v>
      </c>
      <c r="T43" s="144"/>
      <c r="U43" s="144">
        <f>U42*$C$42</f>
        <v>145970.43950000004</v>
      </c>
      <c r="V43" s="144"/>
      <c r="W43" s="144">
        <f>W42*$C$42</f>
        <v>216390.06219999999</v>
      </c>
      <c r="X43" s="144"/>
      <c r="Y43" s="144">
        <f>Y42*$C$42</f>
        <v>244519.37699999998</v>
      </c>
      <c r="Z43" s="144"/>
      <c r="AA43" s="144">
        <f>AA42*$C$42</f>
        <v>96233.165999999997</v>
      </c>
      <c r="AB43" s="144"/>
      <c r="AC43" s="144">
        <f>AC42*$C$42</f>
        <v>95405.072400000005</v>
      </c>
      <c r="AD43" s="144"/>
    </row>
  </sheetData>
  <sheetProtection selectLockedCells="1" selectUnlockedCells="1"/>
  <mergeCells count="30">
    <mergeCell ref="Q43:R43"/>
    <mergeCell ref="G6:H7"/>
    <mergeCell ref="I6:J7"/>
    <mergeCell ref="G43:H43"/>
    <mergeCell ref="I43:J43"/>
    <mergeCell ref="K43:L43"/>
    <mergeCell ref="M43:N43"/>
    <mergeCell ref="O43:P43"/>
    <mergeCell ref="A4:C4"/>
    <mergeCell ref="S6:T7"/>
    <mergeCell ref="S43:T43"/>
    <mergeCell ref="U6:V7"/>
    <mergeCell ref="W6:X7"/>
    <mergeCell ref="U43:V43"/>
    <mergeCell ref="W43:X43"/>
    <mergeCell ref="A6:B8"/>
    <mergeCell ref="C6:C8"/>
    <mergeCell ref="D6:D8"/>
    <mergeCell ref="E6:E8"/>
    <mergeCell ref="F6:F8"/>
    <mergeCell ref="K6:L7"/>
    <mergeCell ref="M6:N7"/>
    <mergeCell ref="O6:P7"/>
    <mergeCell ref="Q6:R7"/>
    <mergeCell ref="Y6:Z7"/>
    <mergeCell ref="AA6:AB7"/>
    <mergeCell ref="AC6:AD7"/>
    <mergeCell ref="Y43:Z43"/>
    <mergeCell ref="AA43:AB43"/>
    <mergeCell ref="AC43:AD43"/>
  </mergeCells>
  <pageMargins left="0.51181102362204722" right="0.51181102362204722" top="0.39370078740157483" bottom="0.39370078740157483" header="0.11811023622047245" footer="0.11811023622047245"/>
  <pageSetup paperSize="9" scale="65" firstPageNumber="0" orientation="landscape" horizontalDpi="300" verticalDpi="300" r:id="rId1"/>
  <headerFooter alignWithMargins="0">
    <oddFooter>&amp;RPG CRONOGRAMA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PLANILHA FDE</vt:lpstr>
      <vt:lpstr>CRONOGRAMA </vt:lpstr>
      <vt:lpstr>'CRONOGRAMA '!Area_de_impressao</vt:lpstr>
      <vt:lpstr>'PLANILHA FDE'!Area_de_impressao</vt:lpstr>
      <vt:lpstr>'CRONOGRAMA '!Print_Area_1_1</vt:lpstr>
      <vt:lpstr>'CRONOGRAMA '!Titulos_de_impressao</vt:lpstr>
      <vt:lpstr>'PLANILHA FDE'!Titulos_de_impressao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TERMINAL_1</dc:creator>
  <cp:lastModifiedBy>User</cp:lastModifiedBy>
  <cp:lastPrinted>2015-01-23T11:48:09Z</cp:lastPrinted>
  <dcterms:created xsi:type="dcterms:W3CDTF">2014-11-18T16:29:10Z</dcterms:created>
  <dcterms:modified xsi:type="dcterms:W3CDTF">2015-01-27T19:15:14Z</dcterms:modified>
</cp:coreProperties>
</file>